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Management\02. Statement of Financial Position\"/>
    </mc:Choice>
  </mc:AlternateContent>
  <xr:revisionPtr revIDLastSave="0" documentId="8_{5DEE0076-4927-410D-891F-DCE98AAE568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'DC42'!$A$1:$AA$54</definedName>
    <definedName name="_xlnm.Print_Area" localSheetId="10">'DC48'!$A$1:$AA$54</definedName>
    <definedName name="_xlnm.Print_Area" localSheetId="0">EKU!$A$1:$AA$54</definedName>
    <definedName name="_xlnm.Print_Area" localSheetId="3">'GT421'!$A$1:$AA$54</definedName>
    <definedName name="_xlnm.Print_Area" localSheetId="4">'GT422'!$A$1:$AA$54</definedName>
    <definedName name="_xlnm.Print_Area" localSheetId="5">'GT423'!$A$1:$AA$54</definedName>
    <definedName name="_xlnm.Print_Area" localSheetId="7">'GT481'!$A$1:$AA$54</definedName>
    <definedName name="_xlnm.Print_Area" localSheetId="8">'GT484'!$A$1:$AA$54</definedName>
    <definedName name="_xlnm.Print_Area" localSheetId="9">'GT485'!$A$1:$AA$54</definedName>
    <definedName name="_xlnm.Print_Area" localSheetId="1">JHB!$A$1:$AA$54</definedName>
    <definedName name="_xlnm.Print_Area" localSheetId="11">Summary!$A$1:$AA$54</definedName>
    <definedName name="_xlnm.Print_Area" localSheetId="2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N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Y44" i="2" s="1"/>
  <c r="X37" i="2"/>
  <c r="W37" i="2"/>
  <c r="W44" i="2" s="1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O37" i="2"/>
  <c r="O44" i="2" s="1"/>
  <c r="N37" i="2"/>
  <c r="M37" i="2"/>
  <c r="M44" i="2" s="1"/>
  <c r="L37" i="2"/>
  <c r="L44" i="2" s="1"/>
  <c r="K37" i="2"/>
  <c r="J37" i="2"/>
  <c r="I37" i="2"/>
  <c r="I44" i="2" s="1"/>
  <c r="H37" i="2"/>
  <c r="G37" i="2"/>
  <c r="G44" i="2" s="1"/>
  <c r="F37" i="2"/>
  <c r="E37" i="2"/>
  <c r="E44" i="2" s="1"/>
  <c r="D37" i="2"/>
  <c r="D44" i="2" s="1"/>
  <c r="C37" i="2"/>
  <c r="C44" i="2" s="1"/>
  <c r="AA25" i="2"/>
  <c r="AA26" i="2" s="1"/>
  <c r="Y25" i="2"/>
  <c r="X25" i="2"/>
  <c r="Z25" i="2" s="1"/>
  <c r="W25" i="2"/>
  <c r="V25" i="2"/>
  <c r="U25" i="2"/>
  <c r="T25" i="2"/>
  <c r="S25" i="2"/>
  <c r="S26" i="2" s="1"/>
  <c r="R25" i="2"/>
  <c r="Q25" i="2"/>
  <c r="P25" i="2"/>
  <c r="O25" i="2"/>
  <c r="N25" i="2"/>
  <c r="M25" i="2"/>
  <c r="L25" i="2"/>
  <c r="K25" i="2"/>
  <c r="K26" i="2" s="1"/>
  <c r="J25" i="2"/>
  <c r="I25" i="2"/>
  <c r="H25" i="2"/>
  <c r="G25" i="2"/>
  <c r="F25" i="2"/>
  <c r="E25" i="2"/>
  <c r="D25" i="2"/>
  <c r="C25" i="2"/>
  <c r="C26" i="2" s="1"/>
  <c r="AA13" i="2"/>
  <c r="Y13" i="2"/>
  <c r="Z13" i="2" s="1"/>
  <c r="X13" i="2"/>
  <c r="W13" i="2"/>
  <c r="W26" i="2" s="1"/>
  <c r="V13" i="2"/>
  <c r="V26" i="2" s="1"/>
  <c r="U13" i="2"/>
  <c r="T13" i="2"/>
  <c r="T26" i="2" s="1"/>
  <c r="S13" i="2"/>
  <c r="R13" i="2"/>
  <c r="R26" i="2" s="1"/>
  <c r="Q13" i="2"/>
  <c r="Q26" i="2" s="1"/>
  <c r="P13" i="2"/>
  <c r="O13" i="2"/>
  <c r="O26" i="2" s="1"/>
  <c r="N13" i="2"/>
  <c r="N26" i="2" s="1"/>
  <c r="M13" i="2"/>
  <c r="L13" i="2"/>
  <c r="L26" i="2" s="1"/>
  <c r="K13" i="2"/>
  <c r="J13" i="2"/>
  <c r="J26" i="2" s="1"/>
  <c r="I13" i="2"/>
  <c r="I26" i="2" s="1"/>
  <c r="H13" i="2"/>
  <c r="G13" i="2"/>
  <c r="G26" i="2" s="1"/>
  <c r="F13" i="2"/>
  <c r="F26" i="2" s="1"/>
  <c r="E13" i="2"/>
  <c r="D13" i="2"/>
  <c r="D26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W44" i="3"/>
  <c r="V44" i="3"/>
  <c r="G44" i="3"/>
  <c r="E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Z37" i="3" s="1"/>
  <c r="W37" i="3"/>
  <c r="V37" i="3"/>
  <c r="U37" i="3"/>
  <c r="U44" i="3" s="1"/>
  <c r="T37" i="3"/>
  <c r="T44" i="3" s="1"/>
  <c r="S37" i="3"/>
  <c r="S44" i="3" s="1"/>
  <c r="R37" i="3"/>
  <c r="Q37" i="3"/>
  <c r="Q44" i="3" s="1"/>
  <c r="P37" i="3"/>
  <c r="O37" i="3"/>
  <c r="O44" i="3" s="1"/>
  <c r="N37" i="3"/>
  <c r="N44" i="3" s="1"/>
  <c r="M37" i="3"/>
  <c r="M44" i="3" s="1"/>
  <c r="L37" i="3"/>
  <c r="L44" i="3" s="1"/>
  <c r="K37" i="3"/>
  <c r="K44" i="3" s="1"/>
  <c r="J37" i="3"/>
  <c r="I37" i="3"/>
  <c r="I44" i="3" s="1"/>
  <c r="H37" i="3"/>
  <c r="G37" i="3"/>
  <c r="F37" i="3"/>
  <c r="F44" i="3" s="1"/>
  <c r="E37" i="3"/>
  <c r="D37" i="3"/>
  <c r="D44" i="3" s="1"/>
  <c r="C37" i="3"/>
  <c r="C44" i="3" s="1"/>
  <c r="J26" i="3"/>
  <c r="I26" i="3"/>
  <c r="I45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Y45" i="3" s="1"/>
  <c r="X13" i="3"/>
  <c r="X26" i="3" s="1"/>
  <c r="Z26" i="3" s="1"/>
  <c r="W13" i="3"/>
  <c r="W26" i="3" s="1"/>
  <c r="W45" i="3" s="1"/>
  <c r="V13" i="3"/>
  <c r="V26" i="3" s="1"/>
  <c r="V45" i="3" s="1"/>
  <c r="U13" i="3"/>
  <c r="T13" i="3"/>
  <c r="T26" i="3" s="1"/>
  <c r="S13" i="3"/>
  <c r="R13" i="3"/>
  <c r="R26" i="3" s="1"/>
  <c r="Q13" i="3"/>
  <c r="Q26" i="3" s="1"/>
  <c r="Q45" i="3" s="1"/>
  <c r="P13" i="3"/>
  <c r="P26" i="3" s="1"/>
  <c r="O13" i="3"/>
  <c r="O26" i="3" s="1"/>
  <c r="N13" i="3"/>
  <c r="N26" i="3" s="1"/>
  <c r="M13" i="3"/>
  <c r="L13" i="3"/>
  <c r="L26" i="3" s="1"/>
  <c r="K13" i="3"/>
  <c r="J13" i="3"/>
  <c r="I13" i="3"/>
  <c r="H13" i="3"/>
  <c r="H26" i="3" s="1"/>
  <c r="G13" i="3"/>
  <c r="G26" i="3" s="1"/>
  <c r="G45" i="3" s="1"/>
  <c r="F13" i="3"/>
  <c r="F26" i="3" s="1"/>
  <c r="E13" i="3"/>
  <c r="D13" i="3"/>
  <c r="D26" i="3" s="1"/>
  <c r="C13" i="3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W44" i="4"/>
  <c r="U44" i="4"/>
  <c r="P44" i="4"/>
  <c r="P45" i="4" s="1"/>
  <c r="G44" i="4"/>
  <c r="E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W37" i="4"/>
  <c r="V37" i="4"/>
  <c r="V44" i="4" s="1"/>
  <c r="U37" i="4"/>
  <c r="T37" i="4"/>
  <c r="T44" i="4" s="1"/>
  <c r="S37" i="4"/>
  <c r="S44" i="4" s="1"/>
  <c r="R37" i="4"/>
  <c r="Q37" i="4"/>
  <c r="Q44" i="4" s="1"/>
  <c r="P37" i="4"/>
  <c r="O37" i="4"/>
  <c r="O44" i="4" s="1"/>
  <c r="N37" i="4"/>
  <c r="N44" i="4" s="1"/>
  <c r="M37" i="4"/>
  <c r="M44" i="4" s="1"/>
  <c r="L37" i="4"/>
  <c r="L44" i="4" s="1"/>
  <c r="K37" i="4"/>
  <c r="K44" i="4" s="1"/>
  <c r="J37" i="4"/>
  <c r="I37" i="4"/>
  <c r="I44" i="4" s="1"/>
  <c r="H37" i="4"/>
  <c r="H44" i="4" s="1"/>
  <c r="H45" i="4" s="1"/>
  <c r="G37" i="4"/>
  <c r="F37" i="4"/>
  <c r="F44" i="4" s="1"/>
  <c r="E37" i="4"/>
  <c r="D37" i="4"/>
  <c r="D44" i="4" s="1"/>
  <c r="C37" i="4"/>
  <c r="C44" i="4" s="1"/>
  <c r="P26" i="4"/>
  <c r="AA25" i="4"/>
  <c r="Y25" i="4"/>
  <c r="Z25" i="4" s="1"/>
  <c r="X25" i="4"/>
  <c r="W25" i="4"/>
  <c r="V25" i="4"/>
  <c r="U25" i="4"/>
  <c r="T25" i="4"/>
  <c r="S25" i="4"/>
  <c r="R25" i="4"/>
  <c r="Q25" i="4"/>
  <c r="Q26" i="4" s="1"/>
  <c r="Q45" i="4" s="1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Z13" i="4"/>
  <c r="Y13" i="4"/>
  <c r="Y26" i="4" s="1"/>
  <c r="X13" i="4"/>
  <c r="X26" i="4" s="1"/>
  <c r="Z26" i="4" s="1"/>
  <c r="W13" i="4"/>
  <c r="W26" i="4" s="1"/>
  <c r="V13" i="4"/>
  <c r="V26" i="4" s="1"/>
  <c r="U13" i="4"/>
  <c r="U26" i="4" s="1"/>
  <c r="T13" i="4"/>
  <c r="S13" i="4"/>
  <c r="S26" i="4" s="1"/>
  <c r="R13" i="4"/>
  <c r="R26" i="4" s="1"/>
  <c r="Q13" i="4"/>
  <c r="P13" i="4"/>
  <c r="O13" i="4"/>
  <c r="O26" i="4" s="1"/>
  <c r="N13" i="4"/>
  <c r="N26" i="4" s="1"/>
  <c r="M13" i="4"/>
  <c r="M26" i="4" s="1"/>
  <c r="L13" i="4"/>
  <c r="K13" i="4"/>
  <c r="K26" i="4" s="1"/>
  <c r="J13" i="4"/>
  <c r="J26" i="4" s="1"/>
  <c r="I13" i="4"/>
  <c r="I26" i="4" s="1"/>
  <c r="H13" i="4"/>
  <c r="H26" i="4" s="1"/>
  <c r="G13" i="4"/>
  <c r="G26" i="4" s="1"/>
  <c r="G45" i="4" s="1"/>
  <c r="F13" i="4"/>
  <c r="F26" i="4" s="1"/>
  <c r="E13" i="4"/>
  <c r="E26" i="4" s="1"/>
  <c r="D13" i="4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X44" i="5"/>
  <c r="M44" i="5"/>
  <c r="H44" i="5"/>
  <c r="AA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Z37" i="5" s="1"/>
  <c r="W37" i="5"/>
  <c r="W44" i="5" s="1"/>
  <c r="V37" i="5"/>
  <c r="V44" i="5" s="1"/>
  <c r="U37" i="5"/>
  <c r="U44" i="5" s="1"/>
  <c r="T37" i="5"/>
  <c r="T44" i="5" s="1"/>
  <c r="S37" i="5"/>
  <c r="S44" i="5" s="1"/>
  <c r="R37" i="5"/>
  <c r="R44" i="5" s="1"/>
  <c r="Q37" i="5"/>
  <c r="P37" i="5"/>
  <c r="P44" i="5" s="1"/>
  <c r="P45" i="5" s="1"/>
  <c r="O37" i="5"/>
  <c r="O44" i="5" s="1"/>
  <c r="N37" i="5"/>
  <c r="N44" i="5" s="1"/>
  <c r="M37" i="5"/>
  <c r="L37" i="5"/>
  <c r="L44" i="5" s="1"/>
  <c r="K37" i="5"/>
  <c r="K44" i="5" s="1"/>
  <c r="J37" i="5"/>
  <c r="J44" i="5" s="1"/>
  <c r="I37" i="5"/>
  <c r="H37" i="5"/>
  <c r="G37" i="5"/>
  <c r="G44" i="5" s="1"/>
  <c r="F37" i="5"/>
  <c r="F44" i="5" s="1"/>
  <c r="E37" i="5"/>
  <c r="E44" i="5" s="1"/>
  <c r="D37" i="5"/>
  <c r="D44" i="5" s="1"/>
  <c r="C37" i="5"/>
  <c r="C44" i="5" s="1"/>
  <c r="Y26" i="5"/>
  <c r="X26" i="5"/>
  <c r="Z26" i="5" s="1"/>
  <c r="I26" i="5"/>
  <c r="H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X13" i="5"/>
  <c r="Z13" i="5" s="1"/>
  <c r="W13" i="5"/>
  <c r="W26" i="5" s="1"/>
  <c r="V13" i="5"/>
  <c r="V26" i="5" s="1"/>
  <c r="U13" i="5"/>
  <c r="T13" i="5"/>
  <c r="S13" i="5"/>
  <c r="S26" i="5" s="1"/>
  <c r="S45" i="5" s="1"/>
  <c r="R13" i="5"/>
  <c r="R26" i="5" s="1"/>
  <c r="R45" i="5" s="1"/>
  <c r="Q13" i="5"/>
  <c r="Q26" i="5" s="1"/>
  <c r="P13" i="5"/>
  <c r="P26" i="5" s="1"/>
  <c r="O13" i="5"/>
  <c r="O26" i="5" s="1"/>
  <c r="N13" i="5"/>
  <c r="N26" i="5" s="1"/>
  <c r="M13" i="5"/>
  <c r="L13" i="5"/>
  <c r="K13" i="5"/>
  <c r="K26" i="5" s="1"/>
  <c r="K45" i="5" s="1"/>
  <c r="J13" i="5"/>
  <c r="J26" i="5" s="1"/>
  <c r="J45" i="5" s="1"/>
  <c r="I13" i="5"/>
  <c r="H13" i="5"/>
  <c r="G13" i="5"/>
  <c r="G26" i="5" s="1"/>
  <c r="F13" i="5"/>
  <c r="F26" i="5" s="1"/>
  <c r="E13" i="5"/>
  <c r="D13" i="5"/>
  <c r="C13" i="5"/>
  <c r="C26" i="5" s="1"/>
  <c r="C45" i="5" s="1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U44" i="6"/>
  <c r="O44" i="6"/>
  <c r="AA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X37" i="6"/>
  <c r="X44" i="6" s="1"/>
  <c r="W37" i="6"/>
  <c r="W44" i="6" s="1"/>
  <c r="V37" i="6"/>
  <c r="V44" i="6" s="1"/>
  <c r="U37" i="6"/>
  <c r="T37" i="6"/>
  <c r="T44" i="6" s="1"/>
  <c r="S37" i="6"/>
  <c r="S44" i="6" s="1"/>
  <c r="R37" i="6"/>
  <c r="R44" i="6" s="1"/>
  <c r="Q37" i="6"/>
  <c r="Q44" i="6" s="1"/>
  <c r="P37" i="6"/>
  <c r="O37" i="6"/>
  <c r="N37" i="6"/>
  <c r="N44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H45" i="6" s="1"/>
  <c r="G37" i="6"/>
  <c r="G44" i="6" s="1"/>
  <c r="G45" i="6" s="1"/>
  <c r="F37" i="6"/>
  <c r="F44" i="6" s="1"/>
  <c r="E37" i="6"/>
  <c r="E44" i="6" s="1"/>
  <c r="D37" i="6"/>
  <c r="D44" i="6" s="1"/>
  <c r="C37" i="6"/>
  <c r="C44" i="6" s="1"/>
  <c r="S26" i="6"/>
  <c r="S45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Z13" i="6" s="1"/>
  <c r="X13" i="6"/>
  <c r="W13" i="6"/>
  <c r="W26" i="6" s="1"/>
  <c r="V13" i="6"/>
  <c r="V26" i="6" s="1"/>
  <c r="U13" i="6"/>
  <c r="U26" i="6" s="1"/>
  <c r="T13" i="6"/>
  <c r="T26" i="6" s="1"/>
  <c r="T45" i="6" s="1"/>
  <c r="S13" i="6"/>
  <c r="R13" i="6"/>
  <c r="R26" i="6" s="1"/>
  <c r="R45" i="6" s="1"/>
  <c r="Q13" i="6"/>
  <c r="P13" i="6"/>
  <c r="P26" i="6" s="1"/>
  <c r="O13" i="6"/>
  <c r="O26" i="6" s="1"/>
  <c r="N13" i="6"/>
  <c r="N26" i="6" s="1"/>
  <c r="M13" i="6"/>
  <c r="M26" i="6" s="1"/>
  <c r="L13" i="6"/>
  <c r="L26" i="6" s="1"/>
  <c r="L45" i="6" s="1"/>
  <c r="K13" i="6"/>
  <c r="J13" i="6"/>
  <c r="J26" i="6" s="1"/>
  <c r="J45" i="6" s="1"/>
  <c r="I13" i="6"/>
  <c r="H13" i="6"/>
  <c r="H26" i="6" s="1"/>
  <c r="G13" i="6"/>
  <c r="G26" i="6" s="1"/>
  <c r="F13" i="6"/>
  <c r="F26" i="6" s="1"/>
  <c r="E13" i="6"/>
  <c r="E26" i="6" s="1"/>
  <c r="D13" i="6"/>
  <c r="D26" i="6" s="1"/>
  <c r="D45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W44" i="7"/>
  <c r="W45" i="7" s="1"/>
  <c r="AA43" i="7"/>
  <c r="Y43" i="7"/>
  <c r="X43" i="7"/>
  <c r="Z43" i="7" s="1"/>
  <c r="W43" i="7"/>
  <c r="V43" i="7"/>
  <c r="U43" i="7"/>
  <c r="T43" i="7"/>
  <c r="S43" i="7"/>
  <c r="R43" i="7"/>
  <c r="Q43" i="7"/>
  <c r="P43" i="7"/>
  <c r="P44" i="7" s="1"/>
  <c r="O43" i="7"/>
  <c r="N43" i="7"/>
  <c r="M43" i="7"/>
  <c r="L43" i="7"/>
  <c r="K43" i="7"/>
  <c r="J43" i="7"/>
  <c r="I43" i="7"/>
  <c r="H43" i="7"/>
  <c r="H44" i="7" s="1"/>
  <c r="G43" i="7"/>
  <c r="F43" i="7"/>
  <c r="E43" i="7"/>
  <c r="D43" i="7"/>
  <c r="C43" i="7"/>
  <c r="AA37" i="7"/>
  <c r="AA44" i="7" s="1"/>
  <c r="Z37" i="7"/>
  <c r="Y37" i="7"/>
  <c r="X37" i="7"/>
  <c r="W37" i="7"/>
  <c r="V37" i="7"/>
  <c r="U37" i="7"/>
  <c r="U44" i="7" s="1"/>
  <c r="T37" i="7"/>
  <c r="T44" i="7" s="1"/>
  <c r="S37" i="7"/>
  <c r="R37" i="7"/>
  <c r="R44" i="7" s="1"/>
  <c r="Q37" i="7"/>
  <c r="P37" i="7"/>
  <c r="O37" i="7"/>
  <c r="O44" i="7" s="1"/>
  <c r="N37" i="7"/>
  <c r="M37" i="7"/>
  <c r="M44" i="7" s="1"/>
  <c r="L37" i="7"/>
  <c r="L44" i="7" s="1"/>
  <c r="K37" i="7"/>
  <c r="K44" i="7" s="1"/>
  <c r="J37" i="7"/>
  <c r="J44" i="7" s="1"/>
  <c r="I37" i="7"/>
  <c r="H37" i="7"/>
  <c r="G37" i="7"/>
  <c r="G44" i="7" s="1"/>
  <c r="F37" i="7"/>
  <c r="E37" i="7"/>
  <c r="E44" i="7" s="1"/>
  <c r="D37" i="7"/>
  <c r="D44" i="7" s="1"/>
  <c r="C37" i="7"/>
  <c r="C44" i="7" s="1"/>
  <c r="AA25" i="7"/>
  <c r="AA26" i="7" s="1"/>
  <c r="AA45" i="7" s="1"/>
  <c r="Y25" i="7"/>
  <c r="X25" i="7"/>
  <c r="Z25" i="7" s="1"/>
  <c r="W25" i="7"/>
  <c r="V25" i="7"/>
  <c r="U25" i="7"/>
  <c r="T25" i="7"/>
  <c r="S25" i="7"/>
  <c r="S26" i="7" s="1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C26" i="7" s="1"/>
  <c r="C45" i="7" s="1"/>
  <c r="AA13" i="7"/>
  <c r="Y13" i="7"/>
  <c r="X13" i="7"/>
  <c r="Z13" i="7" s="1"/>
  <c r="W13" i="7"/>
  <c r="W26" i="7" s="1"/>
  <c r="V13" i="7"/>
  <c r="V26" i="7" s="1"/>
  <c r="U13" i="7"/>
  <c r="T13" i="7"/>
  <c r="S13" i="7"/>
  <c r="R13" i="7"/>
  <c r="R26" i="7" s="1"/>
  <c r="Q13" i="7"/>
  <c r="P13" i="7"/>
  <c r="P26" i="7" s="1"/>
  <c r="O13" i="7"/>
  <c r="O26" i="7" s="1"/>
  <c r="N13" i="7"/>
  <c r="N26" i="7" s="1"/>
  <c r="M13" i="7"/>
  <c r="L13" i="7"/>
  <c r="K13" i="7"/>
  <c r="K26" i="7" s="1"/>
  <c r="J13" i="7"/>
  <c r="J26" i="7" s="1"/>
  <c r="I13" i="7"/>
  <c r="H13" i="7"/>
  <c r="H26" i="7" s="1"/>
  <c r="G13" i="7"/>
  <c r="G26" i="7" s="1"/>
  <c r="F13" i="7"/>
  <c r="F26" i="7" s="1"/>
  <c r="E13" i="7"/>
  <c r="D13" i="7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H44" i="8"/>
  <c r="G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Z37" i="8" s="1"/>
  <c r="W37" i="8"/>
  <c r="W44" i="8" s="1"/>
  <c r="V37" i="8"/>
  <c r="U37" i="8"/>
  <c r="U44" i="8" s="1"/>
  <c r="T37" i="8"/>
  <c r="T44" i="8" s="1"/>
  <c r="S37" i="8"/>
  <c r="R37" i="8"/>
  <c r="R44" i="8" s="1"/>
  <c r="Q37" i="8"/>
  <c r="Q44" i="8" s="1"/>
  <c r="P37" i="8"/>
  <c r="P44" i="8" s="1"/>
  <c r="O37" i="8"/>
  <c r="O44" i="8" s="1"/>
  <c r="N37" i="8"/>
  <c r="M37" i="8"/>
  <c r="M44" i="8" s="1"/>
  <c r="L37" i="8"/>
  <c r="L44" i="8" s="1"/>
  <c r="K37" i="8"/>
  <c r="J37" i="8"/>
  <c r="J44" i="8" s="1"/>
  <c r="I37" i="8"/>
  <c r="I44" i="8" s="1"/>
  <c r="H37" i="8"/>
  <c r="G37" i="8"/>
  <c r="F37" i="8"/>
  <c r="E37" i="8"/>
  <c r="E44" i="8" s="1"/>
  <c r="D37" i="8"/>
  <c r="D44" i="8" s="1"/>
  <c r="C37" i="8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Y45" i="8" s="1"/>
  <c r="X13" i="8"/>
  <c r="Z13" i="8" s="1"/>
  <c r="W13" i="8"/>
  <c r="W26" i="8" s="1"/>
  <c r="V13" i="8"/>
  <c r="V26" i="8" s="1"/>
  <c r="U13" i="8"/>
  <c r="U26" i="8" s="1"/>
  <c r="T13" i="8"/>
  <c r="T26" i="8" s="1"/>
  <c r="S13" i="8"/>
  <c r="S26" i="8" s="1"/>
  <c r="R13" i="8"/>
  <c r="R26" i="8" s="1"/>
  <c r="R45" i="8" s="1"/>
  <c r="Q13" i="8"/>
  <c r="P13" i="8"/>
  <c r="P26" i="8" s="1"/>
  <c r="P45" i="8" s="1"/>
  <c r="O13" i="8"/>
  <c r="O26" i="8" s="1"/>
  <c r="N13" i="8"/>
  <c r="N26" i="8" s="1"/>
  <c r="M13" i="8"/>
  <c r="L13" i="8"/>
  <c r="K13" i="8"/>
  <c r="J13" i="8"/>
  <c r="J26" i="8" s="1"/>
  <c r="J45" i="8" s="1"/>
  <c r="I13" i="8"/>
  <c r="H13" i="8"/>
  <c r="H26" i="8" s="1"/>
  <c r="H45" i="8" s="1"/>
  <c r="G13" i="8"/>
  <c r="G26" i="8" s="1"/>
  <c r="G45" i="8" s="1"/>
  <c r="F13" i="8"/>
  <c r="F26" i="8" s="1"/>
  <c r="E13" i="8"/>
  <c r="E26" i="8" s="1"/>
  <c r="D13" i="8"/>
  <c r="D26" i="8" s="1"/>
  <c r="D45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Z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J44" i="9" s="1"/>
  <c r="I43" i="9"/>
  <c r="H43" i="9"/>
  <c r="G43" i="9"/>
  <c r="F43" i="9"/>
  <c r="E43" i="9"/>
  <c r="D43" i="9"/>
  <c r="C43" i="9"/>
  <c r="AA37" i="9"/>
  <c r="AA44" i="9" s="1"/>
  <c r="Y37" i="9"/>
  <c r="Y44" i="9" s="1"/>
  <c r="X37" i="9"/>
  <c r="X44" i="9" s="1"/>
  <c r="W37" i="9"/>
  <c r="W44" i="9" s="1"/>
  <c r="V37" i="9"/>
  <c r="V44" i="9" s="1"/>
  <c r="U37" i="9"/>
  <c r="U44" i="9" s="1"/>
  <c r="T37" i="9"/>
  <c r="T44" i="9" s="1"/>
  <c r="S37" i="9"/>
  <c r="S44" i="9" s="1"/>
  <c r="R37" i="9"/>
  <c r="Q37" i="9"/>
  <c r="Q44" i="9" s="1"/>
  <c r="P37" i="9"/>
  <c r="P44" i="9" s="1"/>
  <c r="O37" i="9"/>
  <c r="O44" i="9" s="1"/>
  <c r="N37" i="9"/>
  <c r="N44" i="9" s="1"/>
  <c r="M37" i="9"/>
  <c r="M44" i="9" s="1"/>
  <c r="L37" i="9"/>
  <c r="L44" i="9" s="1"/>
  <c r="K37" i="9"/>
  <c r="K44" i="9" s="1"/>
  <c r="J37" i="9"/>
  <c r="I37" i="9"/>
  <c r="H37" i="9"/>
  <c r="G37" i="9"/>
  <c r="G44" i="9" s="1"/>
  <c r="F37" i="9"/>
  <c r="F44" i="9" s="1"/>
  <c r="E37" i="9"/>
  <c r="E44" i="9" s="1"/>
  <c r="D37" i="9"/>
  <c r="D44" i="9" s="1"/>
  <c r="C37" i="9"/>
  <c r="C44" i="9" s="1"/>
  <c r="J26" i="9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X26" i="9" s="1"/>
  <c r="W13" i="9"/>
  <c r="W26" i="9" s="1"/>
  <c r="W45" i="9" s="1"/>
  <c r="V13" i="9"/>
  <c r="V26" i="9" s="1"/>
  <c r="U13" i="9"/>
  <c r="U26" i="9" s="1"/>
  <c r="T13" i="9"/>
  <c r="T26" i="9" s="1"/>
  <c r="T45" i="9" s="1"/>
  <c r="S13" i="9"/>
  <c r="S26" i="9" s="1"/>
  <c r="R13" i="9"/>
  <c r="R26" i="9" s="1"/>
  <c r="Q13" i="9"/>
  <c r="Q26" i="9" s="1"/>
  <c r="P13" i="9"/>
  <c r="P26" i="9" s="1"/>
  <c r="P45" i="9" s="1"/>
  <c r="O13" i="9"/>
  <c r="O26" i="9" s="1"/>
  <c r="O45" i="9" s="1"/>
  <c r="N13" i="9"/>
  <c r="N26" i="9" s="1"/>
  <c r="N45" i="9" s="1"/>
  <c r="M13" i="9"/>
  <c r="M26" i="9" s="1"/>
  <c r="M45" i="9" s="1"/>
  <c r="L13" i="9"/>
  <c r="L26" i="9" s="1"/>
  <c r="L45" i="9" s="1"/>
  <c r="K13" i="9"/>
  <c r="K26" i="9" s="1"/>
  <c r="J13" i="9"/>
  <c r="I13" i="9"/>
  <c r="I26" i="9" s="1"/>
  <c r="H13" i="9"/>
  <c r="H26" i="9" s="1"/>
  <c r="G13" i="9"/>
  <c r="G26" i="9" s="1"/>
  <c r="G45" i="9" s="1"/>
  <c r="F13" i="9"/>
  <c r="F26" i="9" s="1"/>
  <c r="F45" i="9" s="1"/>
  <c r="E13" i="9"/>
  <c r="E26" i="9" s="1"/>
  <c r="E45" i="9" s="1"/>
  <c r="D13" i="9"/>
  <c r="D26" i="9" s="1"/>
  <c r="D45" i="9" s="1"/>
  <c r="C13" i="9"/>
  <c r="C26" i="9" s="1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X44" i="10" s="1"/>
  <c r="Z44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W37" i="10"/>
  <c r="W44" i="10" s="1"/>
  <c r="V37" i="10"/>
  <c r="V44" i="10" s="1"/>
  <c r="U37" i="10"/>
  <c r="U44" i="10" s="1"/>
  <c r="T37" i="10"/>
  <c r="T44" i="10" s="1"/>
  <c r="S37" i="10"/>
  <c r="S44" i="10" s="1"/>
  <c r="R37" i="10"/>
  <c r="R44" i="10" s="1"/>
  <c r="Q37" i="10"/>
  <c r="P37" i="10"/>
  <c r="O37" i="10"/>
  <c r="O44" i="10" s="1"/>
  <c r="N37" i="10"/>
  <c r="N44" i="10" s="1"/>
  <c r="M37" i="10"/>
  <c r="M44" i="10" s="1"/>
  <c r="L37" i="10"/>
  <c r="L44" i="10" s="1"/>
  <c r="K37" i="10"/>
  <c r="K44" i="10" s="1"/>
  <c r="J37" i="10"/>
  <c r="J44" i="10" s="1"/>
  <c r="I37" i="10"/>
  <c r="I44" i="10" s="1"/>
  <c r="H37" i="10"/>
  <c r="G37" i="10"/>
  <c r="G44" i="10" s="1"/>
  <c r="F37" i="10"/>
  <c r="F44" i="10" s="1"/>
  <c r="E37" i="10"/>
  <c r="E44" i="10" s="1"/>
  <c r="D37" i="10"/>
  <c r="D44" i="10" s="1"/>
  <c r="C37" i="10"/>
  <c r="C44" i="10" s="1"/>
  <c r="J26" i="10"/>
  <c r="J45" i="10" s="1"/>
  <c r="AA25" i="10"/>
  <c r="AA26" i="10" s="1"/>
  <c r="AA45" i="10" s="1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X26" i="10" s="1"/>
  <c r="W13" i="10"/>
  <c r="W26" i="10" s="1"/>
  <c r="V13" i="10"/>
  <c r="V26" i="10" s="1"/>
  <c r="V45" i="10" s="1"/>
  <c r="U13" i="10"/>
  <c r="U26" i="10" s="1"/>
  <c r="U45" i="10" s="1"/>
  <c r="T13" i="10"/>
  <c r="T26" i="10" s="1"/>
  <c r="T45" i="10" s="1"/>
  <c r="S13" i="10"/>
  <c r="R13" i="10"/>
  <c r="R26" i="10" s="1"/>
  <c r="R45" i="10" s="1"/>
  <c r="Q13" i="10"/>
  <c r="Q26" i="10" s="1"/>
  <c r="P13" i="10"/>
  <c r="P26" i="10" s="1"/>
  <c r="O13" i="10"/>
  <c r="O26" i="10" s="1"/>
  <c r="N13" i="10"/>
  <c r="N26" i="10" s="1"/>
  <c r="N45" i="10" s="1"/>
  <c r="M13" i="10"/>
  <c r="M26" i="10" s="1"/>
  <c r="M45" i="10" s="1"/>
  <c r="L13" i="10"/>
  <c r="L26" i="10" s="1"/>
  <c r="L45" i="10" s="1"/>
  <c r="K13" i="10"/>
  <c r="J13" i="10"/>
  <c r="I13" i="10"/>
  <c r="I26" i="10" s="1"/>
  <c r="H13" i="10"/>
  <c r="H26" i="10" s="1"/>
  <c r="G13" i="10"/>
  <c r="G26" i="10" s="1"/>
  <c r="F13" i="10"/>
  <c r="F26" i="10" s="1"/>
  <c r="F45" i="10" s="1"/>
  <c r="E13" i="10"/>
  <c r="E26" i="10" s="1"/>
  <c r="E45" i="10" s="1"/>
  <c r="D13" i="10"/>
  <c r="D26" i="10" s="1"/>
  <c r="D45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Z37" i="11" s="1"/>
  <c r="W37" i="11"/>
  <c r="W44" i="11" s="1"/>
  <c r="V37" i="11"/>
  <c r="U37" i="11"/>
  <c r="U44" i="11" s="1"/>
  <c r="T37" i="11"/>
  <c r="T44" i="11" s="1"/>
  <c r="S37" i="11"/>
  <c r="S44" i="11" s="1"/>
  <c r="R37" i="11"/>
  <c r="R44" i="11" s="1"/>
  <c r="Q37" i="11"/>
  <c r="Q44" i="11" s="1"/>
  <c r="P37" i="11"/>
  <c r="O37" i="11"/>
  <c r="O44" i="11" s="1"/>
  <c r="N37" i="11"/>
  <c r="M37" i="11"/>
  <c r="M44" i="11" s="1"/>
  <c r="L37" i="11"/>
  <c r="L44" i="11" s="1"/>
  <c r="K37" i="11"/>
  <c r="K44" i="11" s="1"/>
  <c r="J37" i="11"/>
  <c r="J44" i="11" s="1"/>
  <c r="I37" i="11"/>
  <c r="I44" i="11" s="1"/>
  <c r="H37" i="11"/>
  <c r="G37" i="11"/>
  <c r="G44" i="11" s="1"/>
  <c r="F37" i="11"/>
  <c r="E37" i="11"/>
  <c r="E44" i="11" s="1"/>
  <c r="D37" i="11"/>
  <c r="D44" i="11" s="1"/>
  <c r="C37" i="11"/>
  <c r="C44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Y45" i="11" s="1"/>
  <c r="X13" i="11"/>
  <c r="X26" i="11" s="1"/>
  <c r="W13" i="11"/>
  <c r="W26" i="11" s="1"/>
  <c r="V13" i="11"/>
  <c r="V26" i="11" s="1"/>
  <c r="U13" i="11"/>
  <c r="U26" i="11" s="1"/>
  <c r="U45" i="11" s="1"/>
  <c r="T13" i="11"/>
  <c r="T26" i="11" s="1"/>
  <c r="T45" i="11" s="1"/>
  <c r="S13" i="11"/>
  <c r="R13" i="11"/>
  <c r="R26" i="11" s="1"/>
  <c r="R45" i="11" s="1"/>
  <c r="Q13" i="11"/>
  <c r="Q26" i="11" s="1"/>
  <c r="Q45" i="11" s="1"/>
  <c r="P13" i="11"/>
  <c r="P26" i="11" s="1"/>
  <c r="O13" i="11"/>
  <c r="O26" i="11" s="1"/>
  <c r="N13" i="11"/>
  <c r="N26" i="11" s="1"/>
  <c r="M13" i="11"/>
  <c r="M26" i="11" s="1"/>
  <c r="M45" i="11" s="1"/>
  <c r="L13" i="11"/>
  <c r="L26" i="11" s="1"/>
  <c r="L45" i="11" s="1"/>
  <c r="K13" i="11"/>
  <c r="J13" i="11"/>
  <c r="J26" i="11" s="1"/>
  <c r="J45" i="11" s="1"/>
  <c r="I13" i="11"/>
  <c r="I26" i="11" s="1"/>
  <c r="I45" i="11" s="1"/>
  <c r="H13" i="11"/>
  <c r="H26" i="11" s="1"/>
  <c r="G13" i="11"/>
  <c r="G26" i="11" s="1"/>
  <c r="F13" i="11"/>
  <c r="F26" i="11" s="1"/>
  <c r="E13" i="11"/>
  <c r="E26" i="11" s="1"/>
  <c r="E45" i="11" s="1"/>
  <c r="D13" i="11"/>
  <c r="D26" i="11" s="1"/>
  <c r="D45" i="11" s="1"/>
  <c r="C13" i="1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W44" i="12"/>
  <c r="O44" i="12"/>
  <c r="AA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X44" i="12" s="1"/>
  <c r="W37" i="12"/>
  <c r="V37" i="12"/>
  <c r="V44" i="12" s="1"/>
  <c r="U37" i="12"/>
  <c r="U44" i="12" s="1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N37" i="12"/>
  <c r="N44" i="12" s="1"/>
  <c r="M37" i="12"/>
  <c r="M44" i="12" s="1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D37" i="12"/>
  <c r="D44" i="12" s="1"/>
  <c r="C37" i="12"/>
  <c r="C44" i="12" s="1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AA45" i="12" s="1"/>
  <c r="Y13" i="12"/>
  <c r="Y26" i="12" s="1"/>
  <c r="Y45" i="12" s="1"/>
  <c r="X13" i="12"/>
  <c r="X26" i="12" s="1"/>
  <c r="W13" i="12"/>
  <c r="W26" i="12" s="1"/>
  <c r="W45" i="12" s="1"/>
  <c r="V13" i="12"/>
  <c r="V26" i="12" s="1"/>
  <c r="V45" i="12" s="1"/>
  <c r="U13" i="12"/>
  <c r="U26" i="12" s="1"/>
  <c r="T13" i="12"/>
  <c r="T26" i="12" s="1"/>
  <c r="S13" i="12"/>
  <c r="S26" i="12" s="1"/>
  <c r="R13" i="12"/>
  <c r="R26" i="12" s="1"/>
  <c r="R45" i="12" s="1"/>
  <c r="Q13" i="12"/>
  <c r="Q26" i="12" s="1"/>
  <c r="Q45" i="12" s="1"/>
  <c r="P13" i="12"/>
  <c r="P26" i="12" s="1"/>
  <c r="P45" i="12" s="1"/>
  <c r="O13" i="12"/>
  <c r="O26" i="12" s="1"/>
  <c r="N13" i="12"/>
  <c r="N26" i="12" s="1"/>
  <c r="N45" i="12" s="1"/>
  <c r="M13" i="12"/>
  <c r="M26" i="12" s="1"/>
  <c r="L13" i="12"/>
  <c r="L26" i="12" s="1"/>
  <c r="K13" i="12"/>
  <c r="K26" i="12" s="1"/>
  <c r="J13" i="12"/>
  <c r="J26" i="12" s="1"/>
  <c r="I13" i="12"/>
  <c r="I26" i="12" s="1"/>
  <c r="I45" i="12" s="1"/>
  <c r="H13" i="12"/>
  <c r="H26" i="12" s="1"/>
  <c r="H45" i="12" s="1"/>
  <c r="G13" i="12"/>
  <c r="G26" i="12" s="1"/>
  <c r="F13" i="12"/>
  <c r="E13" i="12"/>
  <c r="E26" i="12" s="1"/>
  <c r="D13" i="12"/>
  <c r="D26" i="12" s="1"/>
  <c r="C13" i="12"/>
  <c r="C26" i="12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X44" i="1" s="1"/>
  <c r="W37" i="1"/>
  <c r="W44" i="1" s="1"/>
  <c r="V37" i="1"/>
  <c r="U37" i="1"/>
  <c r="U44" i="1" s="1"/>
  <c r="T37" i="1"/>
  <c r="T44" i="1" s="1"/>
  <c r="S37" i="1"/>
  <c r="S44" i="1" s="1"/>
  <c r="R37" i="1"/>
  <c r="R44" i="1" s="1"/>
  <c r="Q37" i="1"/>
  <c r="Q44" i="1" s="1"/>
  <c r="P37" i="1"/>
  <c r="P44" i="1" s="1"/>
  <c r="O37" i="1"/>
  <c r="O44" i="1" s="1"/>
  <c r="N37" i="1"/>
  <c r="M37" i="1"/>
  <c r="M44" i="1" s="1"/>
  <c r="L37" i="1"/>
  <c r="L44" i="1" s="1"/>
  <c r="K37" i="1"/>
  <c r="K44" i="1" s="1"/>
  <c r="J37" i="1"/>
  <c r="J44" i="1" s="1"/>
  <c r="I37" i="1"/>
  <c r="I44" i="1" s="1"/>
  <c r="H37" i="1"/>
  <c r="H44" i="1" s="1"/>
  <c r="G37" i="1"/>
  <c r="G44" i="1" s="1"/>
  <c r="F37" i="1"/>
  <c r="E37" i="1"/>
  <c r="E44" i="1" s="1"/>
  <c r="D37" i="1"/>
  <c r="D44" i="1" s="1"/>
  <c r="C37" i="1"/>
  <c r="C44" i="1" s="1"/>
  <c r="R26" i="1"/>
  <c r="J26" i="1"/>
  <c r="J45" i="1" s="1"/>
  <c r="AA25" i="1"/>
  <c r="Y25" i="1"/>
  <c r="Y26" i="1" s="1"/>
  <c r="X25" i="1"/>
  <c r="Z25" i="1" s="1"/>
  <c r="W25" i="1"/>
  <c r="V25" i="1"/>
  <c r="U25" i="1"/>
  <c r="T25" i="1"/>
  <c r="S25" i="1"/>
  <c r="R25" i="1"/>
  <c r="Q25" i="1"/>
  <c r="Q26" i="1" s="1"/>
  <c r="P25" i="1"/>
  <c r="O25" i="1"/>
  <c r="N25" i="1"/>
  <c r="M25" i="1"/>
  <c r="L25" i="1"/>
  <c r="K25" i="1"/>
  <c r="J25" i="1"/>
  <c r="I25" i="1"/>
  <c r="I26" i="1" s="1"/>
  <c r="H25" i="1"/>
  <c r="G25" i="1"/>
  <c r="F25" i="1"/>
  <c r="E25" i="1"/>
  <c r="D25" i="1"/>
  <c r="C25" i="1"/>
  <c r="AA13" i="1"/>
  <c r="AA26" i="1" s="1"/>
  <c r="Z13" i="1"/>
  <c r="Y13" i="1"/>
  <c r="X13" i="1"/>
  <c r="X26" i="1" s="1"/>
  <c r="W13" i="1"/>
  <c r="W26" i="1" s="1"/>
  <c r="V13" i="1"/>
  <c r="V26" i="1" s="1"/>
  <c r="U13" i="1"/>
  <c r="U26" i="1" s="1"/>
  <c r="U45" i="1" s="1"/>
  <c r="T13" i="1"/>
  <c r="S13" i="1"/>
  <c r="S26" i="1" s="1"/>
  <c r="R13" i="1"/>
  <c r="Q13" i="1"/>
  <c r="P13" i="1"/>
  <c r="P26" i="1" s="1"/>
  <c r="O13" i="1"/>
  <c r="O26" i="1" s="1"/>
  <c r="N13" i="1"/>
  <c r="N26" i="1" s="1"/>
  <c r="M13" i="1"/>
  <c r="M26" i="1" s="1"/>
  <c r="M45" i="1" s="1"/>
  <c r="L13" i="1"/>
  <c r="K13" i="1"/>
  <c r="K26" i="1" s="1"/>
  <c r="J13" i="1"/>
  <c r="I13" i="1"/>
  <c r="H13" i="1"/>
  <c r="H26" i="1" s="1"/>
  <c r="G13" i="1"/>
  <c r="G26" i="1" s="1"/>
  <c r="F13" i="1"/>
  <c r="F26" i="1" s="1"/>
  <c r="E13" i="1"/>
  <c r="E26" i="1" s="1"/>
  <c r="E45" i="1" s="1"/>
  <c r="D13" i="1"/>
  <c r="C13" i="1"/>
  <c r="C26" i="1" s="1"/>
  <c r="S44" i="8" l="1"/>
  <c r="P45" i="7"/>
  <c r="Y44" i="6"/>
  <c r="R45" i="1"/>
  <c r="AA44" i="1"/>
  <c r="I26" i="6"/>
  <c r="I45" i="6" s="1"/>
  <c r="G45" i="5"/>
  <c r="D26" i="1"/>
  <c r="D45" i="1" s="1"/>
  <c r="L26" i="1"/>
  <c r="L45" i="1" s="1"/>
  <c r="T26" i="1"/>
  <c r="T45" i="1" s="1"/>
  <c r="Z43" i="1"/>
  <c r="M45" i="12"/>
  <c r="Z50" i="12"/>
  <c r="H45" i="11"/>
  <c r="P45" i="11"/>
  <c r="F44" i="11"/>
  <c r="N44" i="11"/>
  <c r="V44" i="11"/>
  <c r="R44" i="9"/>
  <c r="Z37" i="9"/>
  <c r="I44" i="9"/>
  <c r="I45" i="9" s="1"/>
  <c r="F45" i="8"/>
  <c r="N45" i="8"/>
  <c r="X26" i="7"/>
  <c r="Z26" i="7" s="1"/>
  <c r="P44" i="6"/>
  <c r="P45" i="6" s="1"/>
  <c r="Z43" i="6"/>
  <c r="E26" i="5"/>
  <c r="E45" i="5" s="1"/>
  <c r="M26" i="5"/>
  <c r="M45" i="5" s="1"/>
  <c r="U26" i="5"/>
  <c r="U45" i="5" s="1"/>
  <c r="J44" i="4"/>
  <c r="R44" i="4"/>
  <c r="Z37" i="4"/>
  <c r="E26" i="3"/>
  <c r="E45" i="3" s="1"/>
  <c r="M26" i="3"/>
  <c r="M45" i="3" s="1"/>
  <c r="U26" i="3"/>
  <c r="U45" i="3" s="1"/>
  <c r="J44" i="3"/>
  <c r="R44" i="3"/>
  <c r="R45" i="3" s="1"/>
  <c r="H26" i="2"/>
  <c r="P26" i="2"/>
  <c r="X26" i="2"/>
  <c r="C26" i="10"/>
  <c r="C45" i="10" s="1"/>
  <c r="P44" i="10"/>
  <c r="W45" i="8"/>
  <c r="V45" i="5"/>
  <c r="Y26" i="2"/>
  <c r="Y45" i="2" s="1"/>
  <c r="G45" i="12"/>
  <c r="Q26" i="6"/>
  <c r="Q45" i="6" s="1"/>
  <c r="X26" i="6"/>
  <c r="AA44" i="6"/>
  <c r="O45" i="1"/>
  <c r="W45" i="1"/>
  <c r="C26" i="11"/>
  <c r="C45" i="11" s="1"/>
  <c r="K26" i="11"/>
  <c r="K45" i="11" s="1"/>
  <c r="S26" i="11"/>
  <c r="S45" i="11" s="1"/>
  <c r="H44" i="11"/>
  <c r="P44" i="11"/>
  <c r="Z43" i="10"/>
  <c r="V45" i="9"/>
  <c r="I26" i="8"/>
  <c r="I45" i="8" s="1"/>
  <c r="Q26" i="8"/>
  <c r="Q45" i="8" s="1"/>
  <c r="Z25" i="8"/>
  <c r="S44" i="7"/>
  <c r="S45" i="7" s="1"/>
  <c r="Z50" i="6"/>
  <c r="I44" i="5"/>
  <c r="I45" i="5" s="1"/>
  <c r="Q44" i="5"/>
  <c r="Y44" i="5"/>
  <c r="Z43" i="5"/>
  <c r="D26" i="4"/>
  <c r="L26" i="4"/>
  <c r="T26" i="4"/>
  <c r="T45" i="4" s="1"/>
  <c r="Z50" i="4"/>
  <c r="K26" i="10"/>
  <c r="K45" i="10" s="1"/>
  <c r="S26" i="10"/>
  <c r="S45" i="10" s="1"/>
  <c r="H44" i="10"/>
  <c r="H45" i="5"/>
  <c r="Y26" i="6"/>
  <c r="Y45" i="6" s="1"/>
  <c r="W45" i="5"/>
  <c r="O45" i="3"/>
  <c r="Z25" i="12"/>
  <c r="F44" i="8"/>
  <c r="N44" i="8"/>
  <c r="V44" i="8"/>
  <c r="V45" i="8" s="1"/>
  <c r="G45" i="7"/>
  <c r="O45" i="7"/>
  <c r="C26" i="6"/>
  <c r="C45" i="6" s="1"/>
  <c r="K26" i="6"/>
  <c r="K45" i="6" s="1"/>
  <c r="AA26" i="6"/>
  <c r="AA45" i="6" s="1"/>
  <c r="E45" i="4"/>
  <c r="M45" i="4"/>
  <c r="U45" i="4"/>
  <c r="F26" i="12"/>
  <c r="F45" i="12" s="1"/>
  <c r="H45" i="7"/>
  <c r="F45" i="5"/>
  <c r="N45" i="3"/>
  <c r="F45" i="1"/>
  <c r="G45" i="1"/>
  <c r="Z44" i="12"/>
  <c r="Z43" i="12"/>
  <c r="G45" i="10"/>
  <c r="O45" i="10"/>
  <c r="W45" i="10"/>
  <c r="Z50" i="10"/>
  <c r="H45" i="9"/>
  <c r="Z25" i="9"/>
  <c r="S45" i="8"/>
  <c r="K26" i="8"/>
  <c r="O45" i="8"/>
  <c r="E45" i="6"/>
  <c r="M45" i="6"/>
  <c r="U45" i="6"/>
  <c r="F45" i="4"/>
  <c r="N45" i="4"/>
  <c r="V45" i="4"/>
  <c r="Z13" i="3"/>
  <c r="E26" i="2"/>
  <c r="E45" i="2" s="1"/>
  <c r="M26" i="2"/>
  <c r="M45" i="2" s="1"/>
  <c r="U26" i="2"/>
  <c r="U45" i="2" s="1"/>
  <c r="F44" i="1"/>
  <c r="N44" i="1"/>
  <c r="N45" i="1" s="1"/>
  <c r="V44" i="1"/>
  <c r="V45" i="1" s="1"/>
  <c r="T45" i="8"/>
  <c r="L26" i="8"/>
  <c r="L45" i="8" s="1"/>
  <c r="X44" i="8"/>
  <c r="Z44" i="8" s="1"/>
  <c r="F45" i="6"/>
  <c r="N45" i="6"/>
  <c r="V45" i="6"/>
  <c r="O45" i="4"/>
  <c r="W45" i="4"/>
  <c r="F45" i="2"/>
  <c r="N45" i="2"/>
  <c r="V45" i="2"/>
  <c r="N45" i="5"/>
  <c r="Z44" i="5"/>
  <c r="F45" i="3"/>
  <c r="J44" i="2"/>
  <c r="J45" i="2" s="1"/>
  <c r="AA44" i="2"/>
  <c r="O45" i="12"/>
  <c r="E44" i="12"/>
  <c r="E45" i="12" s="1"/>
  <c r="AA26" i="11"/>
  <c r="AA45" i="11" s="1"/>
  <c r="Q44" i="10"/>
  <c r="Q45" i="10" s="1"/>
  <c r="U45" i="9"/>
  <c r="O45" i="5"/>
  <c r="Y45" i="5"/>
  <c r="K44" i="2"/>
  <c r="G45" i="11"/>
  <c r="O45" i="11"/>
  <c r="W45" i="11"/>
  <c r="H44" i="9"/>
  <c r="M26" i="8"/>
  <c r="X26" i="8"/>
  <c r="X45" i="8" s="1"/>
  <c r="Z45" i="8" s="1"/>
  <c r="I26" i="7"/>
  <c r="I45" i="7" s="1"/>
  <c r="Q26" i="7"/>
  <c r="Y26" i="7"/>
  <c r="F44" i="7"/>
  <c r="F45" i="7" s="1"/>
  <c r="N44" i="7"/>
  <c r="N45" i="7" s="1"/>
  <c r="V44" i="7"/>
  <c r="V45" i="7" s="1"/>
  <c r="O45" i="6"/>
  <c r="W45" i="6"/>
  <c r="C26" i="3"/>
  <c r="C45" i="3" s="1"/>
  <c r="K26" i="3"/>
  <c r="S26" i="3"/>
  <c r="AA26" i="3"/>
  <c r="H44" i="3"/>
  <c r="H45" i="3" s="1"/>
  <c r="P44" i="3"/>
  <c r="P45" i="3" s="1"/>
  <c r="G45" i="2"/>
  <c r="O45" i="2"/>
  <c r="W45" i="2"/>
  <c r="H44" i="2"/>
  <c r="P44" i="2"/>
  <c r="Z44" i="1"/>
  <c r="U45" i="12"/>
  <c r="Z26" i="11"/>
  <c r="X45" i="11"/>
  <c r="Z45" i="11" s="1"/>
  <c r="J45" i="9"/>
  <c r="Z26" i="1"/>
  <c r="X45" i="1"/>
  <c r="Z26" i="9"/>
  <c r="X45" i="9"/>
  <c r="R45" i="9"/>
  <c r="P45" i="1"/>
  <c r="I45" i="1"/>
  <c r="Q45" i="1"/>
  <c r="Y45" i="1"/>
  <c r="C45" i="12"/>
  <c r="K45" i="12"/>
  <c r="S45" i="12"/>
  <c r="J45" i="12"/>
  <c r="F45" i="11"/>
  <c r="N45" i="11"/>
  <c r="V45" i="11"/>
  <c r="H45" i="10"/>
  <c r="P45" i="10"/>
  <c r="Z26" i="10"/>
  <c r="X45" i="10"/>
  <c r="Q45" i="9"/>
  <c r="Y45" i="9"/>
  <c r="Z44" i="9"/>
  <c r="Z26" i="12"/>
  <c r="X45" i="12"/>
  <c r="Z45" i="12" s="1"/>
  <c r="H45" i="1"/>
  <c r="C45" i="1"/>
  <c r="K45" i="1"/>
  <c r="S45" i="1"/>
  <c r="AA45" i="1"/>
  <c r="D45" i="12"/>
  <c r="L45" i="12"/>
  <c r="T45" i="12"/>
  <c r="I45" i="10"/>
  <c r="Y45" i="10"/>
  <c r="E45" i="8"/>
  <c r="U45" i="8"/>
  <c r="M45" i="8"/>
  <c r="Z37" i="1"/>
  <c r="Z37" i="12"/>
  <c r="X44" i="11"/>
  <c r="Z44" i="11" s="1"/>
  <c r="Z37" i="10"/>
  <c r="C45" i="9"/>
  <c r="K45" i="9"/>
  <c r="S45" i="9"/>
  <c r="AA45" i="9"/>
  <c r="C45" i="8"/>
  <c r="E26" i="7"/>
  <c r="E45" i="7" s="1"/>
  <c r="M26" i="7"/>
  <c r="M45" i="7" s="1"/>
  <c r="U26" i="7"/>
  <c r="U45" i="7" s="1"/>
  <c r="I44" i="7"/>
  <c r="Q44" i="7"/>
  <c r="Y44" i="7"/>
  <c r="K45" i="4"/>
  <c r="AA45" i="4"/>
  <c r="X45" i="2"/>
  <c r="R45" i="2"/>
  <c r="J45" i="7"/>
  <c r="Z44" i="6"/>
  <c r="X45" i="6"/>
  <c r="Z45" i="6" s="1"/>
  <c r="J45" i="3"/>
  <c r="K45" i="7"/>
  <c r="X44" i="7"/>
  <c r="D45" i="4"/>
  <c r="L45" i="4"/>
  <c r="R45" i="4"/>
  <c r="Z26" i="6"/>
  <c r="C45" i="4"/>
  <c r="S45" i="4"/>
  <c r="D45" i="2"/>
  <c r="L45" i="2"/>
  <c r="T45" i="2"/>
  <c r="C45" i="2"/>
  <c r="K45" i="2"/>
  <c r="S45" i="2"/>
  <c r="AA45" i="2"/>
  <c r="Z13" i="12"/>
  <c r="Z13" i="11"/>
  <c r="Z13" i="10"/>
  <c r="Z13" i="9"/>
  <c r="Q45" i="7"/>
  <c r="Y45" i="7"/>
  <c r="R45" i="7"/>
  <c r="Z37" i="6"/>
  <c r="Z44" i="4"/>
  <c r="I45" i="2"/>
  <c r="C44" i="8"/>
  <c r="K44" i="8"/>
  <c r="K45" i="8" s="1"/>
  <c r="Q45" i="5"/>
  <c r="I45" i="4"/>
  <c r="Y45" i="4"/>
  <c r="D26" i="7"/>
  <c r="D45" i="7" s="1"/>
  <c r="L26" i="7"/>
  <c r="L45" i="7" s="1"/>
  <c r="T26" i="7"/>
  <c r="T45" i="7" s="1"/>
  <c r="D26" i="5"/>
  <c r="D45" i="5" s="1"/>
  <c r="L26" i="5"/>
  <c r="L45" i="5" s="1"/>
  <c r="T26" i="5"/>
  <c r="T45" i="5" s="1"/>
  <c r="J45" i="4"/>
  <c r="D45" i="3"/>
  <c r="L45" i="3"/>
  <c r="T45" i="3"/>
  <c r="K45" i="3"/>
  <c r="S45" i="3"/>
  <c r="AA45" i="3"/>
  <c r="Q45" i="2"/>
  <c r="X44" i="3"/>
  <c r="Z37" i="2"/>
  <c r="X44" i="2"/>
  <c r="Z44" i="2" s="1"/>
  <c r="X45" i="5"/>
  <c r="X45" i="4"/>
  <c r="Z26" i="8" l="1"/>
  <c r="Z45" i="5"/>
  <c r="Z26" i="2"/>
  <c r="P45" i="2"/>
  <c r="Z45" i="2"/>
  <c r="H45" i="2"/>
  <c r="Z44" i="7"/>
  <c r="X45" i="7"/>
  <c r="Z45" i="7" s="1"/>
  <c r="Z45" i="1"/>
  <c r="Z45" i="10"/>
  <c r="Z45" i="4"/>
  <c r="Z44" i="3"/>
  <c r="X45" i="3"/>
  <c r="Z45" i="3" s="1"/>
  <c r="Z45" i="9"/>
</calcChain>
</file>

<file path=xl/sharedStrings.xml><?xml version="1.0" encoding="utf-8"?>
<sst xmlns="http://schemas.openxmlformats.org/spreadsheetml/2006/main" count="1560" uniqueCount="91">
  <si>
    <t>Gauteng: City of Ekurhuleni (EKU) - Table C6 Quarterly Budget Statement - Financial Position ( Waste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</si>
  <si>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</si>
  <si>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</si>
  <si>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</si>
  <si>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</si>
  <si>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</si>
  <si>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</si>
  <si>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</si>
  <si>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</si>
  <si>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</si>
  <si>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</si>
  <si>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</si>
  <si>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</si>
  <si>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</si>
  <si>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</si>
  <si>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</si>
  <si>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</si>
  <si>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</si>
  <si>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</si>
  <si>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</si>
  <si>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</si>
  <si>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</si>
  <si>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</si>
  <si>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</si>
  <si>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</si>
  <si>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</si>
  <si>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</si>
  <si>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</si>
  <si>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</si>
  <si>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</si>
  <si>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</si>
  <si>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</si>
  <si>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</si>
  <si>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</si>
  <si>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</si>
  <si>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</si>
  <si>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</si>
  <si>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</si>
  <si>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</si>
  <si>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</si>
  <si>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</si>
  <si>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</si>
  <si>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</si>
  <si>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</si>
  <si>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</si>
  <si>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</si>
  <si>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</si>
  <si>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</si>
  <si>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</si>
  <si>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</si>
  <si>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</si>
  <si>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</si>
  <si>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</si>
  <si>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</si>
  <si>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</si>
  <si>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</si>
  <si>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</si>
  <si>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</si>
  <si>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</si>
  <si>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</si>
  <si>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</si>
  <si>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</si>
  <si>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</si>
  <si>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</si>
  <si>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</si>
  <si>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</si>
  <si>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</si>
  <si>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</si>
  <si>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</si>
  <si>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</si>
  <si>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</si>
  <si>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</si>
  <si>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</si>
  <si>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</si>
  <si>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</si>
  <si>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</si>
  <si>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City of Johannesburg (JHB) - Table C6 Quarterly Budget Statement - Financial Position ( Waste management                                   ) for 2nd Quarter ended 31 December 2025 (Figures Finalised as at 2026/01/30)</t>
  </si>
  <si>
    <t>Gauteng: City of Tshwane (TSH) - Table C6 Quarterly Budget Statement - Financial Position ( Waste management                                   ) for 2nd Quarter ended 31 December 2025 (Figures Finalised as at 2026/01/30)</t>
  </si>
  <si>
    <t>Gauteng: Emfuleni (GT421) - Table C6 Quarterly Budget Statement - Financial Position ( Waste management                                   ) for 2nd Quarter ended 31 December 2025 (Figures Finalised as at 2026/01/30)</t>
  </si>
  <si>
    <t>Gauteng: Midvaal (GT422) - Table C6 Quarterly Budget Statement - Financial Position ( Waste management                                   ) for 2nd Quarter ended 31 December 2025 (Figures Finalised as at 2026/01/30)</t>
  </si>
  <si>
    <t>Gauteng: Lesedi (GT423) - Table C6 Quarterly Budget Statement - Financial Position ( Waste management                                   ) for 2nd Quarter ended 31 December 2025 (Figures Finalised as at 2026/01/30)</t>
  </si>
  <si>
    <t>Gauteng: Sedibeng (DC42) - Table C6 Quarterly Budget Statement - Financial Position ( Waste management                                   ) for 2nd Quarter ended 31 December 2025 (Figures Finalised as at 2026/01/30)</t>
  </si>
  <si>
    <t>Gauteng: Mogale City (GT481) - Table C6 Quarterly Budget Statement - Financial Position ( Waste management                                   ) for 2nd Quarter ended 31 December 2025 (Figures Finalised as at 2026/01/30)</t>
  </si>
  <si>
    <t>Gauteng: Merafong City (GT484) - Table C6 Quarterly Budget Statement - Financial Position ( Waste management                                   ) for 2nd Quarter ended 31 December 2025 (Figures Finalised as at 2026/01/30)</t>
  </si>
  <si>
    <t>Gauteng: Rand West City (GT485) - Table C6 Quarterly Budget Statement - Financial Position ( Waste management                                   ) for 2nd Quarter ended 31 December 2025 (Figures Finalised as at 2026/01/30)</t>
  </si>
  <si>
    <t>Gauteng: West Rand (DC48) - Table C6 Quarterly Budget Statement - Financial Position ( Waste management                                   ) for 2nd Quarter ended 31 December 2025 (Figures Finalised as at 2026/01/30)</t>
  </si>
  <si>
    <t>Summary - Table C6 Quarterly Budget Statement - Financial Position ( Waste management                                   ) for 2nd Quarter ended 31 December 2025 (Figures Finalised as at 2026/01/30)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</si>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</sst>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502937801</v>
      </c>
      <c r="D7" s="18"/>
      <c r="E7" s="19">
        <v>-354702439</v>
      </c>
      <c r="F7" s="20">
        <v>-354702439</v>
      </c>
      <c r="G7" s="20">
        <v>327611315</v>
      </c>
      <c r="H7" s="20">
        <v>243705058</v>
      </c>
      <c r="I7" s="20">
        <v>-81014078</v>
      </c>
      <c r="J7" s="20">
        <v>490302295</v>
      </c>
      <c r="K7" s="20">
        <v>-3445538</v>
      </c>
      <c r="L7" s="20">
        <v>-35306780</v>
      </c>
      <c r="M7" s="20">
        <v>-14106890</v>
      </c>
      <c r="N7" s="20">
        <v>-52859208</v>
      </c>
      <c r="O7" s="20"/>
      <c r="P7" s="20"/>
      <c r="Q7" s="20"/>
      <c r="R7" s="20"/>
      <c r="S7" s="20"/>
      <c r="T7" s="20"/>
      <c r="U7" s="20"/>
      <c r="V7" s="20"/>
      <c r="W7" s="20">
        <v>437443087</v>
      </c>
      <c r="X7" s="20">
        <v>-177351114</v>
      </c>
      <c r="Y7" s="20">
        <v>614794201</v>
      </c>
      <c r="Z7" s="21">
        <v>-346.65370131252746</v>
      </c>
      <c r="AA7" s="22">
        <v>-354702439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5893830</v>
      </c>
      <c r="F11" s="20">
        <v>5893830</v>
      </c>
      <c r="G11" s="24">
        <v>5893830</v>
      </c>
      <c r="H11" s="24">
        <v>-5893830</v>
      </c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2946918</v>
      </c>
      <c r="Y11" s="24">
        <v>-2946918</v>
      </c>
      <c r="Z11" s="25">
        <v>-100</v>
      </c>
      <c r="AA11" s="26">
        <v>5893830</v>
      </c>
    </row>
    <row r="12" spans="1:27" x14ac:dyDescent="0.25">
      <c r="A12" s="23" t="s">
        <v>40</v>
      </c>
      <c r="B12" s="17" t="s">
        <v>32</v>
      </c>
      <c r="C12" s="18">
        <v>31702736</v>
      </c>
      <c r="D12" s="18"/>
      <c r="E12" s="19">
        <v>41033478</v>
      </c>
      <c r="F12" s="20">
        <v>41033478</v>
      </c>
      <c r="G12" s="20">
        <v>44391234</v>
      </c>
      <c r="H12" s="20">
        <v>-15689019</v>
      </c>
      <c r="I12" s="20">
        <v>-933687</v>
      </c>
      <c r="J12" s="20">
        <v>27768528</v>
      </c>
      <c r="K12" s="20">
        <v>4536842</v>
      </c>
      <c r="L12" s="20">
        <v>-4900810</v>
      </c>
      <c r="M12" s="20">
        <v>1986833</v>
      </c>
      <c r="N12" s="20">
        <v>1622865</v>
      </c>
      <c r="O12" s="20"/>
      <c r="P12" s="20"/>
      <c r="Q12" s="20"/>
      <c r="R12" s="20"/>
      <c r="S12" s="20"/>
      <c r="T12" s="20"/>
      <c r="U12" s="20"/>
      <c r="V12" s="20"/>
      <c r="W12" s="20">
        <v>29391393</v>
      </c>
      <c r="X12" s="20">
        <v>20516748</v>
      </c>
      <c r="Y12" s="20">
        <v>8874645</v>
      </c>
      <c r="Z12" s="21">
        <v>43.255612439164338</v>
      </c>
      <c r="AA12" s="22">
        <v>41033478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534640537</v>
      </c>
      <c r="D13" s="29">
        <f>SUM(D6:D12)</f>
        <v>0</v>
      </c>
      <c r="E13" s="30">
        <f t="shared" si="0"/>
        <v>-307775131</v>
      </c>
      <c r="F13" s="31">
        <f t="shared" si="0"/>
        <v>-307775131</v>
      </c>
      <c r="G13" s="31">
        <f t="shared" si="0"/>
        <v>377896379</v>
      </c>
      <c r="H13" s="31">
        <f t="shared" si="0"/>
        <v>222122209</v>
      </c>
      <c r="I13" s="31">
        <f t="shared" si="0"/>
        <v>-81947765</v>
      </c>
      <c r="J13" s="31">
        <f t="shared" si="0"/>
        <v>518070823</v>
      </c>
      <c r="K13" s="31">
        <f t="shared" si="0"/>
        <v>1091304</v>
      </c>
      <c r="L13" s="31">
        <f t="shared" si="0"/>
        <v>-40207590</v>
      </c>
      <c r="M13" s="31">
        <f t="shared" si="0"/>
        <v>-12120057</v>
      </c>
      <c r="N13" s="31">
        <f t="shared" si="0"/>
        <v>-51236343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466834480</v>
      </c>
      <c r="X13" s="31">
        <f t="shared" si="0"/>
        <v>-153887448</v>
      </c>
      <c r="Y13" s="31">
        <f t="shared" si="0"/>
        <v>620721928</v>
      </c>
      <c r="Z13" s="32">
        <f>+IF(X13&lt;&gt;0,+(Y13/X13)*100,0)</f>
        <v>-403.36098627095305</v>
      </c>
      <c r="AA13" s="33">
        <f>SUM(AA6:AA12)</f>
        <v>-307775131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2338371517</v>
      </c>
      <c r="D17" s="18"/>
      <c r="E17" s="19">
        <v>2475282454</v>
      </c>
      <c r="F17" s="20">
        <v>2475282454</v>
      </c>
      <c r="G17" s="24">
        <v>2276571909</v>
      </c>
      <c r="H17" s="24">
        <v>61799608</v>
      </c>
      <c r="I17" s="24"/>
      <c r="J17" s="20">
        <v>2338371517</v>
      </c>
      <c r="K17" s="24">
        <v>49670000</v>
      </c>
      <c r="L17" s="24">
        <v>166538</v>
      </c>
      <c r="M17" s="20">
        <v>664350</v>
      </c>
      <c r="N17" s="24">
        <v>50500888</v>
      </c>
      <c r="O17" s="24"/>
      <c r="P17" s="24"/>
      <c r="Q17" s="20"/>
      <c r="R17" s="24"/>
      <c r="S17" s="24"/>
      <c r="T17" s="20"/>
      <c r="U17" s="24"/>
      <c r="V17" s="24"/>
      <c r="W17" s="24">
        <v>2388872405</v>
      </c>
      <c r="X17" s="20">
        <v>1237641270</v>
      </c>
      <c r="Y17" s="24">
        <v>1151231135</v>
      </c>
      <c r="Z17" s="25">
        <v>93.018159858227747</v>
      </c>
      <c r="AA17" s="26">
        <v>2475282454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2338371517</v>
      </c>
      <c r="D25" s="29">
        <f t="shared" ref="D25:Y25" si="1">SUM(D15:D24)</f>
        <v>0</v>
      </c>
      <c r="E25" s="35">
        <f t="shared" si="1"/>
        <v>2475282454</v>
      </c>
      <c r="F25" s="36">
        <f t="shared" si="1"/>
        <v>2475282454</v>
      </c>
      <c r="G25" s="36">
        <f t="shared" si="1"/>
        <v>2276571909</v>
      </c>
      <c r="H25" s="36">
        <f t="shared" si="1"/>
        <v>61799608</v>
      </c>
      <c r="I25" s="36">
        <f t="shared" si="1"/>
        <v>0</v>
      </c>
      <c r="J25" s="36">
        <f t="shared" si="1"/>
        <v>2338371517</v>
      </c>
      <c r="K25" s="36">
        <f t="shared" si="1"/>
        <v>49670000</v>
      </c>
      <c r="L25" s="36">
        <f t="shared" si="1"/>
        <v>166538</v>
      </c>
      <c r="M25" s="36">
        <f t="shared" si="1"/>
        <v>664350</v>
      </c>
      <c r="N25" s="36">
        <f t="shared" si="1"/>
        <v>50500888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2388872405</v>
      </c>
      <c r="X25" s="36">
        <f t="shared" si="1"/>
        <v>1237641270</v>
      </c>
      <c r="Y25" s="36">
        <f t="shared" si="1"/>
        <v>1151231135</v>
      </c>
      <c r="Z25" s="37">
        <f>+IF(X25&lt;&gt;0,+(Y25/X25)*100,0)</f>
        <v>93.018159858227747</v>
      </c>
      <c r="AA25" s="38">
        <f>SUM(AA15:AA24)</f>
        <v>2475282454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2873012054</v>
      </c>
      <c r="D26" s="29">
        <f>+D13+D25</f>
        <v>0</v>
      </c>
      <c r="E26" s="30">
        <f t="shared" si="2"/>
        <v>2167507323</v>
      </c>
      <c r="F26" s="31">
        <f t="shared" si="2"/>
        <v>2167507323</v>
      </c>
      <c r="G26" s="31">
        <f t="shared" si="2"/>
        <v>2654468288</v>
      </c>
      <c r="H26" s="31">
        <f t="shared" si="2"/>
        <v>283921817</v>
      </c>
      <c r="I26" s="31">
        <f t="shared" si="2"/>
        <v>-81947765</v>
      </c>
      <c r="J26" s="31">
        <f t="shared" si="2"/>
        <v>2856442340</v>
      </c>
      <c r="K26" s="31">
        <f t="shared" si="2"/>
        <v>50761304</v>
      </c>
      <c r="L26" s="31">
        <f t="shared" si="2"/>
        <v>-40041052</v>
      </c>
      <c r="M26" s="31">
        <f t="shared" si="2"/>
        <v>-11455707</v>
      </c>
      <c r="N26" s="31">
        <f t="shared" si="2"/>
        <v>-735455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2855706885</v>
      </c>
      <c r="X26" s="31">
        <f t="shared" si="2"/>
        <v>1083753822</v>
      </c>
      <c r="Y26" s="31">
        <f t="shared" si="2"/>
        <v>1771953063</v>
      </c>
      <c r="Z26" s="32">
        <f>+IF(X26&lt;&gt;0,+(Y26/X26)*100,0)</f>
        <v>163.50143612227095</v>
      </c>
      <c r="AA26" s="33">
        <f>+AA13+AA25</f>
        <v>2167507323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491821985</v>
      </c>
      <c r="D34" s="18"/>
      <c r="E34" s="19"/>
      <c r="F34" s="20"/>
      <c r="G34" s="20">
        <v>491821984</v>
      </c>
      <c r="H34" s="20"/>
      <c r="I34" s="20"/>
      <c r="J34" s="20">
        <v>491821984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491821984</v>
      </c>
      <c r="X34" s="20"/>
      <c r="Y34" s="20">
        <v>491821984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-27990</v>
      </c>
      <c r="D35" s="18"/>
      <c r="E35" s="19">
        <v>-11623238</v>
      </c>
      <c r="F35" s="20">
        <v>-11623238</v>
      </c>
      <c r="G35" s="20">
        <v>-11651228</v>
      </c>
      <c r="H35" s="20">
        <v>11623238</v>
      </c>
      <c r="I35" s="20"/>
      <c r="J35" s="20">
        <v>-27990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-27990</v>
      </c>
      <c r="X35" s="20">
        <v>-5811624</v>
      </c>
      <c r="Y35" s="20">
        <v>5783634</v>
      </c>
      <c r="Z35" s="21">
        <v>-99.518379027961885</v>
      </c>
      <c r="AA35" s="22">
        <v>-11623238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491793995</v>
      </c>
      <c r="D37" s="29">
        <f t="shared" ref="D37:Y37" si="3">SUM(D29:D36)</f>
        <v>0</v>
      </c>
      <c r="E37" s="30">
        <f t="shared" si="3"/>
        <v>-11623238</v>
      </c>
      <c r="F37" s="31">
        <f t="shared" si="3"/>
        <v>-11623238</v>
      </c>
      <c r="G37" s="31">
        <f t="shared" si="3"/>
        <v>480170756</v>
      </c>
      <c r="H37" s="31">
        <f t="shared" si="3"/>
        <v>11623238</v>
      </c>
      <c r="I37" s="31">
        <f t="shared" si="3"/>
        <v>0</v>
      </c>
      <c r="J37" s="31">
        <f t="shared" si="3"/>
        <v>491793994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491793994</v>
      </c>
      <c r="X37" s="31">
        <f t="shared" si="3"/>
        <v>-5811624</v>
      </c>
      <c r="Y37" s="31">
        <f t="shared" si="3"/>
        <v>497605618</v>
      </c>
      <c r="Z37" s="32">
        <f>+IF(X37&lt;&gt;0,+(Y37/X37)*100,0)</f>
        <v>-8562.2472823431108</v>
      </c>
      <c r="AA37" s="33">
        <f>SUM(AA29:AA36)</f>
        <v>-11623238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652596407</v>
      </c>
      <c r="F40" s="20">
        <v>652596407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326298198</v>
      </c>
      <c r="Y40" s="20">
        <v>-326298198</v>
      </c>
      <c r="Z40" s="21">
        <v>-100</v>
      </c>
      <c r="AA40" s="22">
        <v>652596407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652596407</v>
      </c>
      <c r="F43" s="36">
        <f t="shared" si="4"/>
        <v>652596407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326298198</v>
      </c>
      <c r="Y43" s="36">
        <f t="shared" si="4"/>
        <v>-326298198</v>
      </c>
      <c r="Z43" s="37">
        <f>+IF(X43&lt;&gt;0,+(Y43/X43)*100,0)</f>
        <v>-100</v>
      </c>
      <c r="AA43" s="38">
        <f>SUM(AA39:AA42)</f>
        <v>652596407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491793995</v>
      </c>
      <c r="D44" s="29">
        <f>+D37+D43</f>
        <v>0</v>
      </c>
      <c r="E44" s="30">
        <f t="shared" si="5"/>
        <v>640973169</v>
      </c>
      <c r="F44" s="31">
        <f t="shared" si="5"/>
        <v>640973169</v>
      </c>
      <c r="G44" s="31">
        <f t="shared" si="5"/>
        <v>480170756</v>
      </c>
      <c r="H44" s="31">
        <f t="shared" si="5"/>
        <v>11623238</v>
      </c>
      <c r="I44" s="31">
        <f t="shared" si="5"/>
        <v>0</v>
      </c>
      <c r="J44" s="31">
        <f t="shared" si="5"/>
        <v>491793994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491793994</v>
      </c>
      <c r="X44" s="31">
        <f t="shared" si="5"/>
        <v>320486574</v>
      </c>
      <c r="Y44" s="31">
        <f t="shared" si="5"/>
        <v>171307420</v>
      </c>
      <c r="Z44" s="32">
        <f>+IF(X44&lt;&gt;0,+(Y44/X44)*100,0)</f>
        <v>53.452292201170337</v>
      </c>
      <c r="AA44" s="33">
        <f>+AA37+AA43</f>
        <v>640973169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2381218059</v>
      </c>
      <c r="D45" s="42">
        <f t="shared" si="6"/>
        <v>0</v>
      </c>
      <c r="E45" s="43">
        <f t="shared" si="6"/>
        <v>1526534154</v>
      </c>
      <c r="F45" s="44">
        <f t="shared" si="6"/>
        <v>1526534154</v>
      </c>
      <c r="G45" s="44">
        <f t="shared" si="6"/>
        <v>2174297532</v>
      </c>
      <c r="H45" s="44">
        <f t="shared" si="6"/>
        <v>272298579</v>
      </c>
      <c r="I45" s="44">
        <f t="shared" si="6"/>
        <v>-81947765</v>
      </c>
      <c r="J45" s="44">
        <f t="shared" si="6"/>
        <v>2364648346</v>
      </c>
      <c r="K45" s="44">
        <f t="shared" si="6"/>
        <v>50761304</v>
      </c>
      <c r="L45" s="44">
        <f t="shared" si="6"/>
        <v>-40041052</v>
      </c>
      <c r="M45" s="44">
        <f t="shared" si="6"/>
        <v>-11455707</v>
      </c>
      <c r="N45" s="44">
        <f t="shared" si="6"/>
        <v>-735455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2363912891</v>
      </c>
      <c r="X45" s="44">
        <f t="shared" si="6"/>
        <v>763267248</v>
      </c>
      <c r="Y45" s="44">
        <f t="shared" si="6"/>
        <v>1600645643</v>
      </c>
      <c r="Z45" s="45">
        <f>+IF(X45&lt;&gt;0,+(Y45/X45)*100,0)</f>
        <v>209.70972450268169</v>
      </c>
      <c r="AA45" s="46">
        <f>+AA26-AA44</f>
        <v>1526534154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5740327900</v>
      </c>
      <c r="D47" s="18"/>
      <c r="E47" s="19">
        <v>5807160062</v>
      </c>
      <c r="F47" s="20">
        <v>5807160062</v>
      </c>
      <c r="G47" s="20">
        <v>6109219615</v>
      </c>
      <c r="H47" s="20">
        <v>60268793</v>
      </c>
      <c r="I47" s="20">
        <v>-204794753</v>
      </c>
      <c r="J47" s="20">
        <v>5964693655</v>
      </c>
      <c r="K47" s="20">
        <v>-109759043</v>
      </c>
      <c r="L47" s="20">
        <v>20762552</v>
      </c>
      <c r="M47" s="20">
        <v>271879851</v>
      </c>
      <c r="N47" s="20">
        <v>182883360</v>
      </c>
      <c r="O47" s="20"/>
      <c r="P47" s="20"/>
      <c r="Q47" s="20"/>
      <c r="R47" s="20"/>
      <c r="S47" s="20"/>
      <c r="T47" s="20"/>
      <c r="U47" s="20"/>
      <c r="V47" s="20"/>
      <c r="W47" s="20">
        <v>6147577015</v>
      </c>
      <c r="X47" s="20">
        <v>2903579688</v>
      </c>
      <c r="Y47" s="20">
        <v>3243997327</v>
      </c>
      <c r="Z47" s="47">
        <v>111.72406737817076</v>
      </c>
      <c r="AA47" s="22">
        <v>5807160062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5740327900</v>
      </c>
      <c r="D50" s="50">
        <f t="shared" ref="D50:Y50" si="7">SUM(D47:D49)</f>
        <v>0</v>
      </c>
      <c r="E50" s="51">
        <f t="shared" si="7"/>
        <v>5807160062</v>
      </c>
      <c r="F50" s="52">
        <f t="shared" si="7"/>
        <v>5807160062</v>
      </c>
      <c r="G50" s="52">
        <f t="shared" si="7"/>
        <v>6109219615</v>
      </c>
      <c r="H50" s="52">
        <f t="shared" si="7"/>
        <v>60268793</v>
      </c>
      <c r="I50" s="52">
        <f t="shared" si="7"/>
        <v>-204794753</v>
      </c>
      <c r="J50" s="52">
        <f t="shared" si="7"/>
        <v>5964693655</v>
      </c>
      <c r="K50" s="52">
        <f t="shared" si="7"/>
        <v>-109759043</v>
      </c>
      <c r="L50" s="52">
        <f t="shared" si="7"/>
        <v>20762552</v>
      </c>
      <c r="M50" s="52">
        <f t="shared" si="7"/>
        <v>271879851</v>
      </c>
      <c r="N50" s="52">
        <f t="shared" si="7"/>
        <v>182883360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6147577015</v>
      </c>
      <c r="X50" s="52">
        <f t="shared" si="7"/>
        <v>2903579688</v>
      </c>
      <c r="Y50" s="52">
        <f t="shared" si="7"/>
        <v>3243997327</v>
      </c>
      <c r="Z50" s="53">
        <f>+IF(X50&lt;&gt;0,+(Y50/X50)*100,0)</f>
        <v>111.72406737817076</v>
      </c>
      <c r="AA50" s="54">
        <f>SUM(AA47:AA49)</f>
        <v>5807160062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2576866002</v>
      </c>
      <c r="F6" s="20">
        <v>2576866002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1287511189</v>
      </c>
      <c r="Y6" s="20">
        <v>-1287511189</v>
      </c>
      <c r="Z6" s="21">
        <v>-100</v>
      </c>
      <c r="AA6" s="22">
        <v>2576866002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1294727001</v>
      </c>
      <c r="F7" s="20">
        <v>1294727001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646592808</v>
      </c>
      <c r="Y7" s="20">
        <v>-646592808</v>
      </c>
      <c r="Z7" s="21">
        <v>-100</v>
      </c>
      <c r="AA7" s="22">
        <v>1294727001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3871593003</v>
      </c>
      <c r="F13" s="31">
        <f t="shared" si="0"/>
        <v>3871593003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1934103997</v>
      </c>
      <c r="Y13" s="31">
        <f t="shared" si="0"/>
        <v>-1934103997</v>
      </c>
      <c r="Z13" s="32">
        <f>+IF(X13&lt;&gt;0,+(Y13/X13)*100,0)</f>
        <v>-100</v>
      </c>
      <c r="AA13" s="33">
        <f>SUM(AA6:AA12)</f>
        <v>3871593003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488645250</v>
      </c>
      <c r="F17" s="20">
        <v>488645250</v>
      </c>
      <c r="G17" s="24"/>
      <c r="H17" s="24">
        <v>5738000</v>
      </c>
      <c r="I17" s="24"/>
      <c r="J17" s="20">
        <v>5738000</v>
      </c>
      <c r="K17" s="24">
        <v>28697000</v>
      </c>
      <c r="L17" s="24">
        <v>38785000</v>
      </c>
      <c r="M17" s="20">
        <v>27093000</v>
      </c>
      <c r="N17" s="24">
        <v>94575000</v>
      </c>
      <c r="O17" s="24"/>
      <c r="P17" s="24"/>
      <c r="Q17" s="20"/>
      <c r="R17" s="24"/>
      <c r="S17" s="24"/>
      <c r="T17" s="20"/>
      <c r="U17" s="24"/>
      <c r="V17" s="24"/>
      <c r="W17" s="24">
        <v>100313000</v>
      </c>
      <c r="X17" s="20">
        <v>244322624</v>
      </c>
      <c r="Y17" s="24">
        <v>-144009624</v>
      </c>
      <c r="Z17" s="25">
        <v>-58.942402321284824</v>
      </c>
      <c r="AA17" s="26">
        <v>488645250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488645250</v>
      </c>
      <c r="F25" s="36">
        <f t="shared" si="1"/>
        <v>488645250</v>
      </c>
      <c r="G25" s="36">
        <f t="shared" si="1"/>
        <v>0</v>
      </c>
      <c r="H25" s="36">
        <f t="shared" si="1"/>
        <v>5738000</v>
      </c>
      <c r="I25" s="36">
        <f t="shared" si="1"/>
        <v>0</v>
      </c>
      <c r="J25" s="36">
        <f t="shared" si="1"/>
        <v>5738000</v>
      </c>
      <c r="K25" s="36">
        <f t="shared" si="1"/>
        <v>28697000</v>
      </c>
      <c r="L25" s="36">
        <f t="shared" si="1"/>
        <v>38785000</v>
      </c>
      <c r="M25" s="36">
        <f t="shared" si="1"/>
        <v>27093000</v>
      </c>
      <c r="N25" s="36">
        <f t="shared" si="1"/>
        <v>94575000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100313000</v>
      </c>
      <c r="X25" s="36">
        <f t="shared" si="1"/>
        <v>244322624</v>
      </c>
      <c r="Y25" s="36">
        <f t="shared" si="1"/>
        <v>-144009624</v>
      </c>
      <c r="Z25" s="37">
        <f>+IF(X25&lt;&gt;0,+(Y25/X25)*100,0)</f>
        <v>-58.942402321284824</v>
      </c>
      <c r="AA25" s="38">
        <f>SUM(AA15:AA24)</f>
        <v>488645250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4360238253</v>
      </c>
      <c r="F26" s="31">
        <f t="shared" si="2"/>
        <v>4360238253</v>
      </c>
      <c r="G26" s="31">
        <f t="shared" si="2"/>
        <v>0</v>
      </c>
      <c r="H26" s="31">
        <f t="shared" si="2"/>
        <v>5738000</v>
      </c>
      <c r="I26" s="31">
        <f t="shared" si="2"/>
        <v>0</v>
      </c>
      <c r="J26" s="31">
        <f t="shared" si="2"/>
        <v>5738000</v>
      </c>
      <c r="K26" s="31">
        <f t="shared" si="2"/>
        <v>28697000</v>
      </c>
      <c r="L26" s="31">
        <f t="shared" si="2"/>
        <v>38785000</v>
      </c>
      <c r="M26" s="31">
        <f t="shared" si="2"/>
        <v>27093000</v>
      </c>
      <c r="N26" s="31">
        <f t="shared" si="2"/>
        <v>94575000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100313000</v>
      </c>
      <c r="X26" s="31">
        <f t="shared" si="2"/>
        <v>2178426621</v>
      </c>
      <c r="Y26" s="31">
        <f t="shared" si="2"/>
        <v>-2078113621</v>
      </c>
      <c r="Z26" s="32">
        <f>+IF(X26&lt;&gt;0,+(Y26/X26)*100,0)</f>
        <v>-95.395162773306936</v>
      </c>
      <c r="AA26" s="33">
        <f>+AA13+AA25</f>
        <v>4360238253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488645250</v>
      </c>
      <c r="F32" s="20">
        <v>488645250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244322624</v>
      </c>
      <c r="Y32" s="20">
        <v>-244322624</v>
      </c>
      <c r="Z32" s="21">
        <v>-100</v>
      </c>
      <c r="AA32" s="22">
        <v>488645250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488645250</v>
      </c>
      <c r="F37" s="31">
        <f t="shared" si="3"/>
        <v>488645250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244322624</v>
      </c>
      <c r="Y37" s="31">
        <f t="shared" si="3"/>
        <v>-244322624</v>
      </c>
      <c r="Z37" s="32">
        <f>+IF(X37&lt;&gt;0,+(Y37/X37)*100,0)</f>
        <v>-100</v>
      </c>
      <c r="AA37" s="33">
        <f>SUM(AA29:AA36)</f>
        <v>488645250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488645250</v>
      </c>
      <c r="F44" s="31">
        <f t="shared" si="5"/>
        <v>488645250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244322624</v>
      </c>
      <c r="Y44" s="31">
        <f t="shared" si="5"/>
        <v>-244322624</v>
      </c>
      <c r="Z44" s="32">
        <f>+IF(X44&lt;&gt;0,+(Y44/X44)*100,0)</f>
        <v>-100</v>
      </c>
      <c r="AA44" s="33">
        <f>+AA37+AA43</f>
        <v>488645250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3871593003</v>
      </c>
      <c r="F45" s="44">
        <f t="shared" si="6"/>
        <v>3871593003</v>
      </c>
      <c r="G45" s="44">
        <f t="shared" si="6"/>
        <v>0</v>
      </c>
      <c r="H45" s="44">
        <f t="shared" si="6"/>
        <v>5738000</v>
      </c>
      <c r="I45" s="44">
        <f t="shared" si="6"/>
        <v>0</v>
      </c>
      <c r="J45" s="44">
        <f t="shared" si="6"/>
        <v>5738000</v>
      </c>
      <c r="K45" s="44">
        <f t="shared" si="6"/>
        <v>28697000</v>
      </c>
      <c r="L45" s="44">
        <f t="shared" si="6"/>
        <v>38785000</v>
      </c>
      <c r="M45" s="44">
        <f t="shared" si="6"/>
        <v>27093000</v>
      </c>
      <c r="N45" s="44">
        <f t="shared" si="6"/>
        <v>94575000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100313000</v>
      </c>
      <c r="X45" s="44">
        <f t="shared" si="6"/>
        <v>1934103997</v>
      </c>
      <c r="Y45" s="44">
        <f t="shared" si="6"/>
        <v>-1833790997</v>
      </c>
      <c r="Z45" s="45">
        <f>+IF(X45&lt;&gt;0,+(Y45/X45)*100,0)</f>
        <v>-94.813464004231619</v>
      </c>
      <c r="AA45" s="46">
        <f>+AA26-AA44</f>
        <v>3871593003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-44749414</v>
      </c>
      <c r="D6" s="18"/>
      <c r="E6" s="19">
        <v>1453456442</v>
      </c>
      <c r="F6" s="20">
        <v>1453456442</v>
      </c>
      <c r="G6" s="20">
        <v>23798877</v>
      </c>
      <c r="H6" s="20">
        <v>23798877</v>
      </c>
      <c r="I6" s="20">
        <v>-82462156</v>
      </c>
      <c r="J6" s="20">
        <v>-34864402</v>
      </c>
      <c r="K6" s="20">
        <v>-9977902</v>
      </c>
      <c r="L6" s="20">
        <v>-1710363</v>
      </c>
      <c r="M6" s="20">
        <v>8183439</v>
      </c>
      <c r="N6" s="20">
        <v>-3504826</v>
      </c>
      <c r="O6" s="20"/>
      <c r="P6" s="20"/>
      <c r="Q6" s="20"/>
      <c r="R6" s="20"/>
      <c r="S6" s="20"/>
      <c r="T6" s="20"/>
      <c r="U6" s="20"/>
      <c r="V6" s="20"/>
      <c r="W6" s="20">
        <v>-38369228</v>
      </c>
      <c r="X6" s="20">
        <v>518730502</v>
      </c>
      <c r="Y6" s="20">
        <v>-557099730</v>
      </c>
      <c r="Z6" s="21">
        <v>-107.39675570494984</v>
      </c>
      <c r="AA6" s="22">
        <v>1453456442</v>
      </c>
    </row>
    <row r="7" spans="1:27" x14ac:dyDescent="0.25">
      <c r="A7" s="23" t="s">
        <v>35</v>
      </c>
      <c r="B7" s="17" t="s">
        <v>32</v>
      </c>
      <c r="C7" s="18">
        <v>-237435303</v>
      </c>
      <c r="D7" s="18"/>
      <c r="E7" s="19"/>
      <c r="F7" s="20"/>
      <c r="G7" s="20">
        <v>51697867</v>
      </c>
      <c r="H7" s="20">
        <v>51697867</v>
      </c>
      <c r="I7" s="20">
        <v>-73305687</v>
      </c>
      <c r="J7" s="20">
        <v>30090047</v>
      </c>
      <c r="K7" s="20">
        <v>-53673561</v>
      </c>
      <c r="L7" s="20">
        <v>-24932756</v>
      </c>
      <c r="M7" s="20">
        <v>-23124571</v>
      </c>
      <c r="N7" s="20">
        <v>-101730888</v>
      </c>
      <c r="O7" s="20"/>
      <c r="P7" s="20"/>
      <c r="Q7" s="20"/>
      <c r="R7" s="20"/>
      <c r="S7" s="20"/>
      <c r="T7" s="20"/>
      <c r="U7" s="20"/>
      <c r="V7" s="20"/>
      <c r="W7" s="20">
        <v>-71640841</v>
      </c>
      <c r="X7" s="20"/>
      <c r="Y7" s="20">
        <v>-71640841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113697132</v>
      </c>
      <c r="D11" s="18"/>
      <c r="E11" s="19"/>
      <c r="F11" s="20"/>
      <c r="G11" s="24">
        <v>200735</v>
      </c>
      <c r="H11" s="24">
        <v>200735</v>
      </c>
      <c r="I11" s="24">
        <v>13438669</v>
      </c>
      <c r="J11" s="20">
        <v>13840139</v>
      </c>
      <c r="K11" s="24">
        <v>11493764</v>
      </c>
      <c r="L11" s="24">
        <v>-7961855</v>
      </c>
      <c r="M11" s="20">
        <v>25715522</v>
      </c>
      <c r="N11" s="24">
        <v>29247431</v>
      </c>
      <c r="O11" s="24"/>
      <c r="P11" s="24"/>
      <c r="Q11" s="20"/>
      <c r="R11" s="24"/>
      <c r="S11" s="24"/>
      <c r="T11" s="20"/>
      <c r="U11" s="24"/>
      <c r="V11" s="24"/>
      <c r="W11" s="24">
        <v>43087570</v>
      </c>
      <c r="X11" s="20"/>
      <c r="Y11" s="24">
        <v>43087570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>
        <v>-1952</v>
      </c>
      <c r="J12" s="20">
        <v>-1952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-1952</v>
      </c>
      <c r="X12" s="20"/>
      <c r="Y12" s="20">
        <v>-1952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-168487585</v>
      </c>
      <c r="D13" s="29">
        <f>SUM(D6:D12)</f>
        <v>0</v>
      </c>
      <c r="E13" s="30">
        <f t="shared" si="0"/>
        <v>1453456442</v>
      </c>
      <c r="F13" s="31">
        <f t="shared" si="0"/>
        <v>1453456442</v>
      </c>
      <c r="G13" s="31">
        <f t="shared" si="0"/>
        <v>75697479</v>
      </c>
      <c r="H13" s="31">
        <f t="shared" si="0"/>
        <v>75697479</v>
      </c>
      <c r="I13" s="31">
        <f t="shared" si="0"/>
        <v>-142331126</v>
      </c>
      <c r="J13" s="31">
        <f t="shared" si="0"/>
        <v>9063832</v>
      </c>
      <c r="K13" s="31">
        <f t="shared" si="0"/>
        <v>-52157699</v>
      </c>
      <c r="L13" s="31">
        <f t="shared" si="0"/>
        <v>-34604974</v>
      </c>
      <c r="M13" s="31">
        <f t="shared" si="0"/>
        <v>10774390</v>
      </c>
      <c r="N13" s="31">
        <f t="shared" si="0"/>
        <v>-75988283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-66924451</v>
      </c>
      <c r="X13" s="31">
        <f t="shared" si="0"/>
        <v>518730502</v>
      </c>
      <c r="Y13" s="31">
        <f t="shared" si="0"/>
        <v>-585654953</v>
      </c>
      <c r="Z13" s="32">
        <f>+IF(X13&lt;&gt;0,+(Y13/X13)*100,0)</f>
        <v>-112.90158391341329</v>
      </c>
      <c r="AA13" s="33">
        <f>SUM(AA6:AA12)</f>
        <v>1453456442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>
        <v>-324377</v>
      </c>
      <c r="L16" s="20">
        <v>-79116</v>
      </c>
      <c r="M16" s="20">
        <v>-81754</v>
      </c>
      <c r="N16" s="20">
        <v>-485247</v>
      </c>
      <c r="O16" s="20"/>
      <c r="P16" s="20"/>
      <c r="Q16" s="20"/>
      <c r="R16" s="20"/>
      <c r="S16" s="20"/>
      <c r="T16" s="20"/>
      <c r="U16" s="20"/>
      <c r="V16" s="20"/>
      <c r="W16" s="20">
        <v>-485247</v>
      </c>
      <c r="X16" s="20"/>
      <c r="Y16" s="20">
        <v>-485247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6999568</v>
      </c>
      <c r="D17" s="18"/>
      <c r="E17" s="19">
        <v>13504866</v>
      </c>
      <c r="F17" s="20">
        <v>13504866</v>
      </c>
      <c r="G17" s="24"/>
      <c r="H17" s="24"/>
      <c r="I17" s="24">
        <v>6922465</v>
      </c>
      <c r="J17" s="20">
        <v>6922465</v>
      </c>
      <c r="K17" s="24">
        <v>-8320645</v>
      </c>
      <c r="L17" s="24">
        <v>-455191</v>
      </c>
      <c r="M17" s="20">
        <v>-1859348</v>
      </c>
      <c r="N17" s="24">
        <v>-10635184</v>
      </c>
      <c r="O17" s="24"/>
      <c r="P17" s="24"/>
      <c r="Q17" s="20"/>
      <c r="R17" s="24"/>
      <c r="S17" s="24"/>
      <c r="T17" s="20"/>
      <c r="U17" s="24"/>
      <c r="V17" s="24"/>
      <c r="W17" s="24">
        <v>-3712719</v>
      </c>
      <c r="X17" s="20">
        <v>6286253</v>
      </c>
      <c r="Y17" s="24">
        <v>-9998972</v>
      </c>
      <c r="Z17" s="25">
        <v>-159.06092230140911</v>
      </c>
      <c r="AA17" s="26">
        <v>13504866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>
        <v>-145</v>
      </c>
      <c r="L21" s="20">
        <v>-35</v>
      </c>
      <c r="M21" s="20">
        <v>180</v>
      </c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6999568</v>
      </c>
      <c r="D25" s="29">
        <f t="shared" ref="D25:Y25" si="1">SUM(D15:D24)</f>
        <v>0</v>
      </c>
      <c r="E25" s="35">
        <f t="shared" si="1"/>
        <v>13504866</v>
      </c>
      <c r="F25" s="36">
        <f t="shared" si="1"/>
        <v>13504866</v>
      </c>
      <c r="G25" s="36">
        <f t="shared" si="1"/>
        <v>0</v>
      </c>
      <c r="H25" s="36">
        <f t="shared" si="1"/>
        <v>0</v>
      </c>
      <c r="I25" s="36">
        <f t="shared" si="1"/>
        <v>6922465</v>
      </c>
      <c r="J25" s="36">
        <f t="shared" si="1"/>
        <v>6922465</v>
      </c>
      <c r="K25" s="36">
        <f t="shared" si="1"/>
        <v>-8645167</v>
      </c>
      <c r="L25" s="36">
        <f t="shared" si="1"/>
        <v>-534342</v>
      </c>
      <c r="M25" s="36">
        <f t="shared" si="1"/>
        <v>-1940922</v>
      </c>
      <c r="N25" s="36">
        <f t="shared" si="1"/>
        <v>-11120431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-4197966</v>
      </c>
      <c r="X25" s="36">
        <f t="shared" si="1"/>
        <v>6286253</v>
      </c>
      <c r="Y25" s="36">
        <f t="shared" si="1"/>
        <v>-10484219</v>
      </c>
      <c r="Z25" s="37">
        <f>+IF(X25&lt;&gt;0,+(Y25/X25)*100,0)</f>
        <v>-166.78009936921089</v>
      </c>
      <c r="AA25" s="38">
        <f>SUM(AA15:AA24)</f>
        <v>13504866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-161488017</v>
      </c>
      <c r="D26" s="29">
        <f>+D13+D25</f>
        <v>0</v>
      </c>
      <c r="E26" s="30">
        <f t="shared" si="2"/>
        <v>1466961308</v>
      </c>
      <c r="F26" s="31">
        <f t="shared" si="2"/>
        <v>1466961308</v>
      </c>
      <c r="G26" s="31">
        <f t="shared" si="2"/>
        <v>75697479</v>
      </c>
      <c r="H26" s="31">
        <f t="shared" si="2"/>
        <v>75697479</v>
      </c>
      <c r="I26" s="31">
        <f t="shared" si="2"/>
        <v>-135408661</v>
      </c>
      <c r="J26" s="31">
        <f t="shared" si="2"/>
        <v>15986297</v>
      </c>
      <c r="K26" s="31">
        <f t="shared" si="2"/>
        <v>-60802866</v>
      </c>
      <c r="L26" s="31">
        <f t="shared" si="2"/>
        <v>-35139316</v>
      </c>
      <c r="M26" s="31">
        <f t="shared" si="2"/>
        <v>8833468</v>
      </c>
      <c r="N26" s="31">
        <f t="shared" si="2"/>
        <v>-87108714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-71122417</v>
      </c>
      <c r="X26" s="31">
        <f t="shared" si="2"/>
        <v>525016755</v>
      </c>
      <c r="Y26" s="31">
        <f t="shared" si="2"/>
        <v>-596139172</v>
      </c>
      <c r="Z26" s="32">
        <f>+IF(X26&lt;&gt;0,+(Y26/X26)*100,0)</f>
        <v>-113.54669471453344</v>
      </c>
      <c r="AA26" s="33">
        <f>+AA13+AA25</f>
        <v>1466961308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-827390682</v>
      </c>
      <c r="D32" s="18"/>
      <c r="E32" s="19">
        <v>-94006200</v>
      </c>
      <c r="F32" s="20">
        <v>-94006200</v>
      </c>
      <c r="G32" s="20">
        <v>-52552571</v>
      </c>
      <c r="H32" s="20">
        <v>-52552571</v>
      </c>
      <c r="I32" s="20">
        <v>146777721</v>
      </c>
      <c r="J32" s="20">
        <v>41672579</v>
      </c>
      <c r="K32" s="20">
        <v>-36358276</v>
      </c>
      <c r="L32" s="20">
        <v>10980812</v>
      </c>
      <c r="M32" s="20">
        <v>-7352697</v>
      </c>
      <c r="N32" s="20">
        <v>-32730161</v>
      </c>
      <c r="O32" s="20"/>
      <c r="P32" s="20"/>
      <c r="Q32" s="20"/>
      <c r="R32" s="20"/>
      <c r="S32" s="20"/>
      <c r="T32" s="20"/>
      <c r="U32" s="20"/>
      <c r="V32" s="20"/>
      <c r="W32" s="20">
        <v>8942418</v>
      </c>
      <c r="X32" s="20">
        <v>-70234500</v>
      </c>
      <c r="Y32" s="20">
        <v>79176918</v>
      </c>
      <c r="Z32" s="21">
        <v>-112.73222988702133</v>
      </c>
      <c r="AA32" s="22">
        <v>-94006200</v>
      </c>
    </row>
    <row r="33" spans="1:27" x14ac:dyDescent="0.25">
      <c r="A33" s="23" t="s">
        <v>60</v>
      </c>
      <c r="B33" s="17" t="s">
        <v>32</v>
      </c>
      <c r="C33" s="18">
        <v>21281468</v>
      </c>
      <c r="D33" s="18"/>
      <c r="E33" s="19"/>
      <c r="F33" s="20"/>
      <c r="G33" s="20"/>
      <c r="H33" s="20"/>
      <c r="I33" s="20"/>
      <c r="J33" s="20"/>
      <c r="K33" s="20"/>
      <c r="L33" s="20">
        <v>4233544</v>
      </c>
      <c r="M33" s="20">
        <v>-4233544</v>
      </c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8875</v>
      </c>
      <c r="D35" s="18"/>
      <c r="E35" s="19"/>
      <c r="F35" s="20"/>
      <c r="G35" s="20"/>
      <c r="H35" s="20"/>
      <c r="I35" s="20">
        <v>1761</v>
      </c>
      <c r="J35" s="20">
        <v>1761</v>
      </c>
      <c r="K35" s="20"/>
      <c r="L35" s="20">
        <v>-1761</v>
      </c>
      <c r="M35" s="20"/>
      <c r="N35" s="20">
        <v>-1761</v>
      </c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-806100339</v>
      </c>
      <c r="D37" s="29">
        <f t="shared" ref="D37:Y37" si="3">SUM(D29:D36)</f>
        <v>0</v>
      </c>
      <c r="E37" s="30">
        <f t="shared" si="3"/>
        <v>-94006200</v>
      </c>
      <c r="F37" s="31">
        <f t="shared" si="3"/>
        <v>-94006200</v>
      </c>
      <c r="G37" s="31">
        <f t="shared" si="3"/>
        <v>-52552571</v>
      </c>
      <c r="H37" s="31">
        <f t="shared" si="3"/>
        <v>-52552571</v>
      </c>
      <c r="I37" s="31">
        <f t="shared" si="3"/>
        <v>146779482</v>
      </c>
      <c r="J37" s="31">
        <f t="shared" si="3"/>
        <v>41674340</v>
      </c>
      <c r="K37" s="31">
        <f t="shared" si="3"/>
        <v>-36358276</v>
      </c>
      <c r="L37" s="31">
        <f t="shared" si="3"/>
        <v>15212595</v>
      </c>
      <c r="M37" s="31">
        <f t="shared" si="3"/>
        <v>-11586241</v>
      </c>
      <c r="N37" s="31">
        <f t="shared" si="3"/>
        <v>-32731922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8942418</v>
      </c>
      <c r="X37" s="31">
        <f t="shared" si="3"/>
        <v>-70234500</v>
      </c>
      <c r="Y37" s="31">
        <f t="shared" si="3"/>
        <v>79176918</v>
      </c>
      <c r="Z37" s="32">
        <f>+IF(X37&lt;&gt;0,+(Y37/X37)*100,0)</f>
        <v>-112.73222988702133</v>
      </c>
      <c r="AA37" s="33">
        <f>SUM(AA29:AA36)</f>
        <v>-94006200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-806100339</v>
      </c>
      <c r="D44" s="29">
        <f>+D37+D43</f>
        <v>0</v>
      </c>
      <c r="E44" s="30">
        <f t="shared" si="5"/>
        <v>-94006200</v>
      </c>
      <c r="F44" s="31">
        <f t="shared" si="5"/>
        <v>-94006200</v>
      </c>
      <c r="G44" s="31">
        <f t="shared" si="5"/>
        <v>-52552571</v>
      </c>
      <c r="H44" s="31">
        <f t="shared" si="5"/>
        <v>-52552571</v>
      </c>
      <c r="I44" s="31">
        <f t="shared" si="5"/>
        <v>146779482</v>
      </c>
      <c r="J44" s="31">
        <f t="shared" si="5"/>
        <v>41674340</v>
      </c>
      <c r="K44" s="31">
        <f t="shared" si="5"/>
        <v>-36358276</v>
      </c>
      <c r="L44" s="31">
        <f t="shared" si="5"/>
        <v>15212595</v>
      </c>
      <c r="M44" s="31">
        <f t="shared" si="5"/>
        <v>-11586241</v>
      </c>
      <c r="N44" s="31">
        <f t="shared" si="5"/>
        <v>-32731922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8942418</v>
      </c>
      <c r="X44" s="31">
        <f t="shared" si="5"/>
        <v>-70234500</v>
      </c>
      <c r="Y44" s="31">
        <f t="shared" si="5"/>
        <v>79176918</v>
      </c>
      <c r="Z44" s="32">
        <f>+IF(X44&lt;&gt;0,+(Y44/X44)*100,0)</f>
        <v>-112.73222988702133</v>
      </c>
      <c r="AA44" s="33">
        <f>+AA37+AA43</f>
        <v>-94006200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644612322</v>
      </c>
      <c r="D45" s="42">
        <f t="shared" si="6"/>
        <v>0</v>
      </c>
      <c r="E45" s="43">
        <f t="shared" si="6"/>
        <v>1560967508</v>
      </c>
      <c r="F45" s="44">
        <f t="shared" si="6"/>
        <v>1560967508</v>
      </c>
      <c r="G45" s="44">
        <f t="shared" si="6"/>
        <v>128250050</v>
      </c>
      <c r="H45" s="44">
        <f t="shared" si="6"/>
        <v>128250050</v>
      </c>
      <c r="I45" s="44">
        <f t="shared" si="6"/>
        <v>-282188143</v>
      </c>
      <c r="J45" s="44">
        <f t="shared" si="6"/>
        <v>-25688043</v>
      </c>
      <c r="K45" s="44">
        <f t="shared" si="6"/>
        <v>-24444590</v>
      </c>
      <c r="L45" s="44">
        <f t="shared" si="6"/>
        <v>-50351911</v>
      </c>
      <c r="M45" s="44">
        <f t="shared" si="6"/>
        <v>20419709</v>
      </c>
      <c r="N45" s="44">
        <f t="shared" si="6"/>
        <v>-54376792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-80064835</v>
      </c>
      <c r="X45" s="44">
        <f t="shared" si="6"/>
        <v>595251255</v>
      </c>
      <c r="Y45" s="44">
        <f t="shared" si="6"/>
        <v>-675316090</v>
      </c>
      <c r="Z45" s="45">
        <f>+IF(X45&lt;&gt;0,+(Y45/X45)*100,0)</f>
        <v>-113.45059490886752</v>
      </c>
      <c r="AA45" s="46">
        <f>+AA26-AA44</f>
        <v>1560967508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-72927</v>
      </c>
      <c r="D47" s="18"/>
      <c r="E47" s="19"/>
      <c r="F47" s="20"/>
      <c r="G47" s="20"/>
      <c r="H47" s="20"/>
      <c r="I47" s="20">
        <v>2372366</v>
      </c>
      <c r="J47" s="20">
        <v>2372366</v>
      </c>
      <c r="K47" s="20">
        <v>-2372366</v>
      </c>
      <c r="L47" s="20"/>
      <c r="M47" s="20"/>
      <c r="N47" s="20">
        <v>-2372366</v>
      </c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-72927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2372366</v>
      </c>
      <c r="J50" s="52">
        <f t="shared" si="7"/>
        <v>2372366</v>
      </c>
      <c r="K50" s="52">
        <f t="shared" si="7"/>
        <v>-2372366</v>
      </c>
      <c r="L50" s="52">
        <f t="shared" si="7"/>
        <v>0</v>
      </c>
      <c r="M50" s="52">
        <f t="shared" si="7"/>
        <v>0</v>
      </c>
      <c r="N50" s="52">
        <f t="shared" si="7"/>
        <v>-2372366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11484609</v>
      </c>
      <c r="D7" s="18"/>
      <c r="E7" s="19">
        <v>72568884</v>
      </c>
      <c r="F7" s="20">
        <v>72568884</v>
      </c>
      <c r="G7" s="20">
        <v>20733463</v>
      </c>
      <c r="H7" s="20">
        <v>4436248</v>
      </c>
      <c r="I7" s="20">
        <v>10335764</v>
      </c>
      <c r="J7" s="20">
        <v>35505475</v>
      </c>
      <c r="K7" s="20">
        <v>10899283</v>
      </c>
      <c r="L7" s="20">
        <v>11820726</v>
      </c>
      <c r="M7" s="20">
        <v>11001088</v>
      </c>
      <c r="N7" s="20">
        <v>33721097</v>
      </c>
      <c r="O7" s="20"/>
      <c r="P7" s="20"/>
      <c r="Q7" s="20"/>
      <c r="R7" s="20"/>
      <c r="S7" s="20"/>
      <c r="T7" s="20"/>
      <c r="U7" s="20"/>
      <c r="V7" s="20"/>
      <c r="W7" s="20">
        <v>69226572</v>
      </c>
      <c r="X7" s="20">
        <v>36278856</v>
      </c>
      <c r="Y7" s="20">
        <v>32947716</v>
      </c>
      <c r="Z7" s="21">
        <v>90.817957435041492</v>
      </c>
      <c r="AA7" s="22">
        <v>72568884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11484609</v>
      </c>
      <c r="D13" s="29">
        <f>SUM(D6:D12)</f>
        <v>0</v>
      </c>
      <c r="E13" s="30">
        <f t="shared" si="0"/>
        <v>72568884</v>
      </c>
      <c r="F13" s="31">
        <f t="shared" si="0"/>
        <v>72568884</v>
      </c>
      <c r="G13" s="31">
        <f t="shared" si="0"/>
        <v>20733463</v>
      </c>
      <c r="H13" s="31">
        <f t="shared" si="0"/>
        <v>4436248</v>
      </c>
      <c r="I13" s="31">
        <f t="shared" si="0"/>
        <v>10335764</v>
      </c>
      <c r="J13" s="31">
        <f t="shared" si="0"/>
        <v>35505475</v>
      </c>
      <c r="K13" s="31">
        <f t="shared" si="0"/>
        <v>10899283</v>
      </c>
      <c r="L13" s="31">
        <f t="shared" si="0"/>
        <v>11820726</v>
      </c>
      <c r="M13" s="31">
        <f t="shared" si="0"/>
        <v>11001088</v>
      </c>
      <c r="N13" s="31">
        <f t="shared" si="0"/>
        <v>33721097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69226572</v>
      </c>
      <c r="X13" s="31">
        <f t="shared" si="0"/>
        <v>36278856</v>
      </c>
      <c r="Y13" s="31">
        <f t="shared" si="0"/>
        <v>32947716</v>
      </c>
      <c r="Z13" s="32">
        <f>+IF(X13&lt;&gt;0,+(Y13/X13)*100,0)</f>
        <v>90.817957435041492</v>
      </c>
      <c r="AA13" s="33">
        <f>SUM(AA6:AA12)</f>
        <v>72568884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70093736</v>
      </c>
      <c r="D17" s="18"/>
      <c r="E17" s="19">
        <v>82620272</v>
      </c>
      <c r="F17" s="20">
        <v>69242822</v>
      </c>
      <c r="G17" s="24">
        <v>72505132</v>
      </c>
      <c r="H17" s="24">
        <v>-2977269</v>
      </c>
      <c r="I17" s="24">
        <v>-282935</v>
      </c>
      <c r="J17" s="20">
        <v>69244928</v>
      </c>
      <c r="K17" s="24">
        <v>-282935</v>
      </c>
      <c r="L17" s="24"/>
      <c r="M17" s="20">
        <v>5952694</v>
      </c>
      <c r="N17" s="24">
        <v>5669759</v>
      </c>
      <c r="O17" s="24"/>
      <c r="P17" s="24"/>
      <c r="Q17" s="20"/>
      <c r="R17" s="24"/>
      <c r="S17" s="24"/>
      <c r="T17" s="20"/>
      <c r="U17" s="24"/>
      <c r="V17" s="24"/>
      <c r="W17" s="24">
        <v>74914687</v>
      </c>
      <c r="X17" s="20">
        <v>37865644</v>
      </c>
      <c r="Y17" s="24">
        <v>37049043</v>
      </c>
      <c r="Z17" s="25">
        <v>97.843425031936604</v>
      </c>
      <c r="AA17" s="26">
        <v>69242822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70093736</v>
      </c>
      <c r="D25" s="29">
        <f t="shared" ref="D25:Y25" si="1">SUM(D15:D24)</f>
        <v>0</v>
      </c>
      <c r="E25" s="35">
        <f t="shared" si="1"/>
        <v>82620272</v>
      </c>
      <c r="F25" s="36">
        <f t="shared" si="1"/>
        <v>69242822</v>
      </c>
      <c r="G25" s="36">
        <f t="shared" si="1"/>
        <v>72505132</v>
      </c>
      <c r="H25" s="36">
        <f t="shared" si="1"/>
        <v>-2977269</v>
      </c>
      <c r="I25" s="36">
        <f t="shared" si="1"/>
        <v>-282935</v>
      </c>
      <c r="J25" s="36">
        <f t="shared" si="1"/>
        <v>69244928</v>
      </c>
      <c r="K25" s="36">
        <f t="shared" si="1"/>
        <v>-282935</v>
      </c>
      <c r="L25" s="36">
        <f t="shared" si="1"/>
        <v>0</v>
      </c>
      <c r="M25" s="36">
        <f t="shared" si="1"/>
        <v>5952694</v>
      </c>
      <c r="N25" s="36">
        <f t="shared" si="1"/>
        <v>5669759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74914687</v>
      </c>
      <c r="X25" s="36">
        <f t="shared" si="1"/>
        <v>37865644</v>
      </c>
      <c r="Y25" s="36">
        <f t="shared" si="1"/>
        <v>37049043</v>
      </c>
      <c r="Z25" s="37">
        <f>+IF(X25&lt;&gt;0,+(Y25/X25)*100,0)</f>
        <v>97.843425031936604</v>
      </c>
      <c r="AA25" s="38">
        <f>SUM(AA15:AA24)</f>
        <v>69242822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81578345</v>
      </c>
      <c r="D26" s="29">
        <f>+D13+D25</f>
        <v>0</v>
      </c>
      <c r="E26" s="30">
        <f t="shared" si="2"/>
        <v>155189156</v>
      </c>
      <c r="F26" s="31">
        <f t="shared" si="2"/>
        <v>141811706</v>
      </c>
      <c r="G26" s="31">
        <f t="shared" si="2"/>
        <v>93238595</v>
      </c>
      <c r="H26" s="31">
        <f t="shared" si="2"/>
        <v>1458979</v>
      </c>
      <c r="I26" s="31">
        <f t="shared" si="2"/>
        <v>10052829</v>
      </c>
      <c r="J26" s="31">
        <f t="shared" si="2"/>
        <v>104750403</v>
      </c>
      <c r="K26" s="31">
        <f t="shared" si="2"/>
        <v>10616348</v>
      </c>
      <c r="L26" s="31">
        <f t="shared" si="2"/>
        <v>11820726</v>
      </c>
      <c r="M26" s="31">
        <f t="shared" si="2"/>
        <v>16953782</v>
      </c>
      <c r="N26" s="31">
        <f t="shared" si="2"/>
        <v>39390856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144141259</v>
      </c>
      <c r="X26" s="31">
        <f t="shared" si="2"/>
        <v>74144500</v>
      </c>
      <c r="Y26" s="31">
        <f t="shared" si="2"/>
        <v>69996759</v>
      </c>
      <c r="Z26" s="32">
        <f>+IF(X26&lt;&gt;0,+(Y26/X26)*100,0)</f>
        <v>94.405868270741593</v>
      </c>
      <c r="AA26" s="33">
        <f>+AA13+AA25</f>
        <v>141811706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-46356601</v>
      </c>
      <c r="D35" s="18"/>
      <c r="E35" s="19">
        <v>-36931955</v>
      </c>
      <c r="F35" s="20">
        <v>-36931955</v>
      </c>
      <c r="G35" s="20">
        <v>-45219660</v>
      </c>
      <c r="H35" s="20">
        <v>-7180008</v>
      </c>
      <c r="I35" s="20">
        <v>1190075</v>
      </c>
      <c r="J35" s="20">
        <v>-51209593</v>
      </c>
      <c r="K35" s="20">
        <v>1295391</v>
      </c>
      <c r="L35" s="20">
        <v>1413185</v>
      </c>
      <c r="M35" s="20">
        <v>1341812</v>
      </c>
      <c r="N35" s="20">
        <v>4050388</v>
      </c>
      <c r="O35" s="20"/>
      <c r="P35" s="20"/>
      <c r="Q35" s="20"/>
      <c r="R35" s="20"/>
      <c r="S35" s="20"/>
      <c r="T35" s="20"/>
      <c r="U35" s="20"/>
      <c r="V35" s="20"/>
      <c r="W35" s="20">
        <v>-47159205</v>
      </c>
      <c r="X35" s="20">
        <v>-18463127</v>
      </c>
      <c r="Y35" s="20">
        <v>-28696078</v>
      </c>
      <c r="Z35" s="21">
        <v>155.4237156035378</v>
      </c>
      <c r="AA35" s="22">
        <v>-36931955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-46356601</v>
      </c>
      <c r="D37" s="29">
        <f t="shared" ref="D37:Y37" si="3">SUM(D29:D36)</f>
        <v>0</v>
      </c>
      <c r="E37" s="30">
        <f t="shared" si="3"/>
        <v>-36931955</v>
      </c>
      <c r="F37" s="31">
        <f t="shared" si="3"/>
        <v>-36931955</v>
      </c>
      <c r="G37" s="31">
        <f t="shared" si="3"/>
        <v>-45219660</v>
      </c>
      <c r="H37" s="31">
        <f t="shared" si="3"/>
        <v>-7180008</v>
      </c>
      <c r="I37" s="31">
        <f t="shared" si="3"/>
        <v>1190075</v>
      </c>
      <c r="J37" s="31">
        <f t="shared" si="3"/>
        <v>-51209593</v>
      </c>
      <c r="K37" s="31">
        <f t="shared" si="3"/>
        <v>1295391</v>
      </c>
      <c r="L37" s="31">
        <f t="shared" si="3"/>
        <v>1413185</v>
      </c>
      <c r="M37" s="31">
        <f t="shared" si="3"/>
        <v>1341812</v>
      </c>
      <c r="N37" s="31">
        <f t="shared" si="3"/>
        <v>4050388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-47159205</v>
      </c>
      <c r="X37" s="31">
        <f t="shared" si="3"/>
        <v>-18463127</v>
      </c>
      <c r="Y37" s="31">
        <f t="shared" si="3"/>
        <v>-28696078</v>
      </c>
      <c r="Z37" s="32">
        <f>+IF(X37&lt;&gt;0,+(Y37/X37)*100,0)</f>
        <v>155.4237156035378</v>
      </c>
      <c r="AA37" s="33">
        <f>SUM(AA29:AA36)</f>
        <v>-36931955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238541917</v>
      </c>
      <c r="D40" s="18"/>
      <c r="E40" s="19">
        <v>256893763</v>
      </c>
      <c r="F40" s="20">
        <v>256893763</v>
      </c>
      <c r="G40" s="20">
        <v>260754866</v>
      </c>
      <c r="H40" s="20">
        <v>-22212950</v>
      </c>
      <c r="I40" s="20"/>
      <c r="J40" s="20">
        <v>238541916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238541916</v>
      </c>
      <c r="X40" s="20">
        <v>128427103</v>
      </c>
      <c r="Y40" s="20">
        <v>110114813</v>
      </c>
      <c r="Z40" s="21">
        <v>85.741101704988239</v>
      </c>
      <c r="AA40" s="22">
        <v>256893763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238541917</v>
      </c>
      <c r="D43" s="29">
        <f t="shared" ref="D43:Y43" si="4">SUM(D39:D42)</f>
        <v>0</v>
      </c>
      <c r="E43" s="35">
        <f t="shared" si="4"/>
        <v>256893763</v>
      </c>
      <c r="F43" s="36">
        <f t="shared" si="4"/>
        <v>256893763</v>
      </c>
      <c r="G43" s="36">
        <f t="shared" si="4"/>
        <v>260754866</v>
      </c>
      <c r="H43" s="36">
        <f t="shared" si="4"/>
        <v>-22212950</v>
      </c>
      <c r="I43" s="36">
        <f t="shared" si="4"/>
        <v>0</v>
      </c>
      <c r="J43" s="36">
        <f t="shared" si="4"/>
        <v>238541916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238541916</v>
      </c>
      <c r="X43" s="36">
        <f t="shared" si="4"/>
        <v>128427103</v>
      </c>
      <c r="Y43" s="36">
        <f t="shared" si="4"/>
        <v>110114813</v>
      </c>
      <c r="Z43" s="37">
        <f>+IF(X43&lt;&gt;0,+(Y43/X43)*100,0)</f>
        <v>85.741101704988239</v>
      </c>
      <c r="AA43" s="38">
        <f>SUM(AA39:AA42)</f>
        <v>256893763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192185316</v>
      </c>
      <c r="D44" s="29">
        <f>+D37+D43</f>
        <v>0</v>
      </c>
      <c r="E44" s="30">
        <f t="shared" si="5"/>
        <v>219961808</v>
      </c>
      <c r="F44" s="31">
        <f t="shared" si="5"/>
        <v>219961808</v>
      </c>
      <c r="G44" s="31">
        <f t="shared" si="5"/>
        <v>215535206</v>
      </c>
      <c r="H44" s="31">
        <f t="shared" si="5"/>
        <v>-29392958</v>
      </c>
      <c r="I44" s="31">
        <f t="shared" si="5"/>
        <v>1190075</v>
      </c>
      <c r="J44" s="31">
        <f t="shared" si="5"/>
        <v>187332323</v>
      </c>
      <c r="K44" s="31">
        <f t="shared" si="5"/>
        <v>1295391</v>
      </c>
      <c r="L44" s="31">
        <f t="shared" si="5"/>
        <v>1413185</v>
      </c>
      <c r="M44" s="31">
        <f t="shared" si="5"/>
        <v>1341812</v>
      </c>
      <c r="N44" s="31">
        <f t="shared" si="5"/>
        <v>4050388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191382711</v>
      </c>
      <c r="X44" s="31">
        <f t="shared" si="5"/>
        <v>109963976</v>
      </c>
      <c r="Y44" s="31">
        <f t="shared" si="5"/>
        <v>81418735</v>
      </c>
      <c r="Z44" s="32">
        <f>+IF(X44&lt;&gt;0,+(Y44/X44)*100,0)</f>
        <v>74.041279664169295</v>
      </c>
      <c r="AA44" s="33">
        <f>+AA37+AA43</f>
        <v>219961808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-110606971</v>
      </c>
      <c r="D45" s="42">
        <f t="shared" si="6"/>
        <v>0</v>
      </c>
      <c r="E45" s="43">
        <f t="shared" si="6"/>
        <v>-64772652</v>
      </c>
      <c r="F45" s="44">
        <f t="shared" si="6"/>
        <v>-78150102</v>
      </c>
      <c r="G45" s="44">
        <f t="shared" si="6"/>
        <v>-122296611</v>
      </c>
      <c r="H45" s="44">
        <f t="shared" si="6"/>
        <v>30851937</v>
      </c>
      <c r="I45" s="44">
        <f t="shared" si="6"/>
        <v>8862754</v>
      </c>
      <c r="J45" s="44">
        <f t="shared" si="6"/>
        <v>-82581920</v>
      </c>
      <c r="K45" s="44">
        <f t="shared" si="6"/>
        <v>9320957</v>
      </c>
      <c r="L45" s="44">
        <f t="shared" si="6"/>
        <v>10407541</v>
      </c>
      <c r="M45" s="44">
        <f t="shared" si="6"/>
        <v>15611970</v>
      </c>
      <c r="N45" s="44">
        <f t="shared" si="6"/>
        <v>35340468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-47241452</v>
      </c>
      <c r="X45" s="44">
        <f t="shared" si="6"/>
        <v>-35819476</v>
      </c>
      <c r="Y45" s="44">
        <f t="shared" si="6"/>
        <v>-11421976</v>
      </c>
      <c r="Z45" s="45">
        <f>+IF(X45&lt;&gt;0,+(Y45/X45)*100,0)</f>
        <v>31.887613319636504</v>
      </c>
      <c r="AA45" s="46">
        <f>+AA26-AA44</f>
        <v>-78150102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265747423</v>
      </c>
      <c r="D47" s="18"/>
      <c r="E47" s="19">
        <v>256299119</v>
      </c>
      <c r="F47" s="20">
        <v>256299119</v>
      </c>
      <c r="G47" s="20">
        <v>276462446</v>
      </c>
      <c r="H47" s="20">
        <v>522284</v>
      </c>
      <c r="I47" s="20">
        <v>4054323</v>
      </c>
      <c r="J47" s="20">
        <v>281039053</v>
      </c>
      <c r="K47" s="20">
        <v>98796354</v>
      </c>
      <c r="L47" s="20">
        <v>3298176</v>
      </c>
      <c r="M47" s="20">
        <v>5004886</v>
      </c>
      <c r="N47" s="20">
        <v>107099416</v>
      </c>
      <c r="O47" s="20"/>
      <c r="P47" s="20"/>
      <c r="Q47" s="20"/>
      <c r="R47" s="20"/>
      <c r="S47" s="20"/>
      <c r="T47" s="20"/>
      <c r="U47" s="20"/>
      <c r="V47" s="20"/>
      <c r="W47" s="20">
        <v>388138469</v>
      </c>
      <c r="X47" s="20">
        <v>128144531</v>
      </c>
      <c r="Y47" s="20">
        <v>259993938</v>
      </c>
      <c r="Z47" s="47">
        <v>202.89116981512069</v>
      </c>
      <c r="AA47" s="22">
        <v>256299119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265747423</v>
      </c>
      <c r="D50" s="50">
        <f t="shared" ref="D50:Y50" si="7">SUM(D47:D49)</f>
        <v>0</v>
      </c>
      <c r="E50" s="51">
        <f t="shared" si="7"/>
        <v>256299119</v>
      </c>
      <c r="F50" s="52">
        <f t="shared" si="7"/>
        <v>256299119</v>
      </c>
      <c r="G50" s="52">
        <f t="shared" si="7"/>
        <v>276462446</v>
      </c>
      <c r="H50" s="52">
        <f t="shared" si="7"/>
        <v>522284</v>
      </c>
      <c r="I50" s="52">
        <f t="shared" si="7"/>
        <v>4054323</v>
      </c>
      <c r="J50" s="52">
        <f t="shared" si="7"/>
        <v>281039053</v>
      </c>
      <c r="K50" s="52">
        <f t="shared" si="7"/>
        <v>98796354</v>
      </c>
      <c r="L50" s="52">
        <f t="shared" si="7"/>
        <v>3298176</v>
      </c>
      <c r="M50" s="52">
        <f t="shared" si="7"/>
        <v>5004886</v>
      </c>
      <c r="N50" s="52">
        <f t="shared" si="7"/>
        <v>107099416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388138469</v>
      </c>
      <c r="X50" s="52">
        <f t="shared" si="7"/>
        <v>128144531</v>
      </c>
      <c r="Y50" s="52">
        <f t="shared" si="7"/>
        <v>259993938</v>
      </c>
      <c r="Z50" s="53">
        <f>+IF(X50&lt;&gt;0,+(Y50/X50)*100,0)</f>
        <v>202.89116981512069</v>
      </c>
      <c r="AA50" s="54">
        <f>SUM(AA47:AA49)</f>
        <v>256299119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25613247</v>
      </c>
      <c r="D7" s="18"/>
      <c r="E7" s="19">
        <v>24867785</v>
      </c>
      <c r="F7" s="20">
        <v>24867785</v>
      </c>
      <c r="G7" s="20">
        <v>34628905</v>
      </c>
      <c r="H7" s="20">
        <v>-3377187</v>
      </c>
      <c r="I7" s="20">
        <v>1540932</v>
      </c>
      <c r="J7" s="20">
        <v>32792650</v>
      </c>
      <c r="K7" s="20">
        <v>758127</v>
      </c>
      <c r="L7" s="20">
        <v>-2273180</v>
      </c>
      <c r="M7" s="20">
        <v>-2210199</v>
      </c>
      <c r="N7" s="20">
        <v>-3725252</v>
      </c>
      <c r="O7" s="20"/>
      <c r="P7" s="20"/>
      <c r="Q7" s="20"/>
      <c r="R7" s="20"/>
      <c r="S7" s="20"/>
      <c r="T7" s="20"/>
      <c r="U7" s="20"/>
      <c r="V7" s="20"/>
      <c r="W7" s="20">
        <v>29067398</v>
      </c>
      <c r="X7" s="20">
        <v>12433914</v>
      </c>
      <c r="Y7" s="20">
        <v>16633484</v>
      </c>
      <c r="Z7" s="21">
        <v>133.77512503303467</v>
      </c>
      <c r="AA7" s="22">
        <v>24867785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25613247</v>
      </c>
      <c r="D13" s="29">
        <f>SUM(D6:D12)</f>
        <v>0</v>
      </c>
      <c r="E13" s="30">
        <f t="shared" si="0"/>
        <v>24867785</v>
      </c>
      <c r="F13" s="31">
        <f t="shared" si="0"/>
        <v>24867785</v>
      </c>
      <c r="G13" s="31">
        <f t="shared" si="0"/>
        <v>34628905</v>
      </c>
      <c r="H13" s="31">
        <f t="shared" si="0"/>
        <v>-3377187</v>
      </c>
      <c r="I13" s="31">
        <f t="shared" si="0"/>
        <v>1540932</v>
      </c>
      <c r="J13" s="31">
        <f t="shared" si="0"/>
        <v>32792650</v>
      </c>
      <c r="K13" s="31">
        <f t="shared" si="0"/>
        <v>758127</v>
      </c>
      <c r="L13" s="31">
        <f t="shared" si="0"/>
        <v>-2273180</v>
      </c>
      <c r="M13" s="31">
        <f t="shared" si="0"/>
        <v>-2210199</v>
      </c>
      <c r="N13" s="31">
        <f t="shared" si="0"/>
        <v>-3725252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29067398</v>
      </c>
      <c r="X13" s="31">
        <f t="shared" si="0"/>
        <v>12433914</v>
      </c>
      <c r="Y13" s="31">
        <f t="shared" si="0"/>
        <v>16633484</v>
      </c>
      <c r="Z13" s="32">
        <f>+IF(X13&lt;&gt;0,+(Y13/X13)*100,0)</f>
        <v>133.77512503303467</v>
      </c>
      <c r="AA13" s="33">
        <f>SUM(AA6:AA12)</f>
        <v>24867785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64030142</v>
      </c>
      <c r="D17" s="18"/>
      <c r="E17" s="19">
        <v>73681048</v>
      </c>
      <c r="F17" s="20">
        <v>87601048</v>
      </c>
      <c r="G17" s="24">
        <v>64948310</v>
      </c>
      <c r="H17" s="24">
        <v>-909180</v>
      </c>
      <c r="I17" s="24">
        <v>-8989</v>
      </c>
      <c r="J17" s="20">
        <v>64030141</v>
      </c>
      <c r="K17" s="24">
        <v>4800000</v>
      </c>
      <c r="L17" s="24">
        <v>1249823</v>
      </c>
      <c r="M17" s="20">
        <v>1275123</v>
      </c>
      <c r="N17" s="24">
        <v>7324946</v>
      </c>
      <c r="O17" s="24"/>
      <c r="P17" s="24"/>
      <c r="Q17" s="20"/>
      <c r="R17" s="24"/>
      <c r="S17" s="24"/>
      <c r="T17" s="20"/>
      <c r="U17" s="24"/>
      <c r="V17" s="24"/>
      <c r="W17" s="24">
        <v>71355087</v>
      </c>
      <c r="X17" s="20">
        <v>43800576</v>
      </c>
      <c r="Y17" s="24">
        <v>27554511</v>
      </c>
      <c r="Z17" s="25">
        <v>62.909015169115591</v>
      </c>
      <c r="AA17" s="26">
        <v>87601048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64030142</v>
      </c>
      <c r="D25" s="29">
        <f t="shared" ref="D25:Y25" si="1">SUM(D15:D24)</f>
        <v>0</v>
      </c>
      <c r="E25" s="35">
        <f t="shared" si="1"/>
        <v>73681048</v>
      </c>
      <c r="F25" s="36">
        <f t="shared" si="1"/>
        <v>87601048</v>
      </c>
      <c r="G25" s="36">
        <f t="shared" si="1"/>
        <v>64948310</v>
      </c>
      <c r="H25" s="36">
        <f t="shared" si="1"/>
        <v>-909180</v>
      </c>
      <c r="I25" s="36">
        <f t="shared" si="1"/>
        <v>-8989</v>
      </c>
      <c r="J25" s="36">
        <f t="shared" si="1"/>
        <v>64030141</v>
      </c>
      <c r="K25" s="36">
        <f t="shared" si="1"/>
        <v>4800000</v>
      </c>
      <c r="L25" s="36">
        <f t="shared" si="1"/>
        <v>1249823</v>
      </c>
      <c r="M25" s="36">
        <f t="shared" si="1"/>
        <v>1275123</v>
      </c>
      <c r="N25" s="36">
        <f t="shared" si="1"/>
        <v>7324946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71355087</v>
      </c>
      <c r="X25" s="36">
        <f t="shared" si="1"/>
        <v>43800576</v>
      </c>
      <c r="Y25" s="36">
        <f t="shared" si="1"/>
        <v>27554511</v>
      </c>
      <c r="Z25" s="37">
        <f>+IF(X25&lt;&gt;0,+(Y25/X25)*100,0)</f>
        <v>62.909015169115591</v>
      </c>
      <c r="AA25" s="38">
        <f>SUM(AA15:AA24)</f>
        <v>87601048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89643389</v>
      </c>
      <c r="D26" s="29">
        <f>+D13+D25</f>
        <v>0</v>
      </c>
      <c r="E26" s="30">
        <f t="shared" si="2"/>
        <v>98548833</v>
      </c>
      <c r="F26" s="31">
        <f t="shared" si="2"/>
        <v>112468833</v>
      </c>
      <c r="G26" s="31">
        <f t="shared" si="2"/>
        <v>99577215</v>
      </c>
      <c r="H26" s="31">
        <f t="shared" si="2"/>
        <v>-4286367</v>
      </c>
      <c r="I26" s="31">
        <f t="shared" si="2"/>
        <v>1531943</v>
      </c>
      <c r="J26" s="31">
        <f t="shared" si="2"/>
        <v>96822791</v>
      </c>
      <c r="K26" s="31">
        <f t="shared" si="2"/>
        <v>5558127</v>
      </c>
      <c r="L26" s="31">
        <f t="shared" si="2"/>
        <v>-1023357</v>
      </c>
      <c r="M26" s="31">
        <f t="shared" si="2"/>
        <v>-935076</v>
      </c>
      <c r="N26" s="31">
        <f t="shared" si="2"/>
        <v>3599694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100422485</v>
      </c>
      <c r="X26" s="31">
        <f t="shared" si="2"/>
        <v>56234490</v>
      </c>
      <c r="Y26" s="31">
        <f t="shared" si="2"/>
        <v>44187995</v>
      </c>
      <c r="Z26" s="32">
        <f>+IF(X26&lt;&gt;0,+(Y26/X26)*100,0)</f>
        <v>78.578102157590479</v>
      </c>
      <c r="AA26" s="33">
        <f>+AA13+AA25</f>
        <v>112468833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-64143</v>
      </c>
      <c r="D33" s="18"/>
      <c r="E33" s="19"/>
      <c r="F33" s="20"/>
      <c r="G33" s="20">
        <v>-64143</v>
      </c>
      <c r="H33" s="20"/>
      <c r="I33" s="20"/>
      <c r="J33" s="20">
        <v>-64143</v>
      </c>
      <c r="K33" s="20"/>
      <c r="L33" s="20"/>
      <c r="M33" s="20">
        <v>-873766</v>
      </c>
      <c r="N33" s="20">
        <v>-873766</v>
      </c>
      <c r="O33" s="20"/>
      <c r="P33" s="20"/>
      <c r="Q33" s="20"/>
      <c r="R33" s="20"/>
      <c r="S33" s="20"/>
      <c r="T33" s="20"/>
      <c r="U33" s="20"/>
      <c r="V33" s="20"/>
      <c r="W33" s="20">
        <v>-937909</v>
      </c>
      <c r="X33" s="20"/>
      <c r="Y33" s="20">
        <v>-937909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2917553</v>
      </c>
      <c r="D35" s="18"/>
      <c r="E35" s="19"/>
      <c r="F35" s="20"/>
      <c r="G35" s="20">
        <v>6502362</v>
      </c>
      <c r="H35" s="20">
        <v>134500</v>
      </c>
      <c r="I35" s="20">
        <v>156523</v>
      </c>
      <c r="J35" s="20">
        <v>6793385</v>
      </c>
      <c r="K35" s="20">
        <v>67291</v>
      </c>
      <c r="L35" s="20">
        <v>-3382252</v>
      </c>
      <c r="M35" s="20">
        <v>67628</v>
      </c>
      <c r="N35" s="20">
        <v>-3247333</v>
      </c>
      <c r="O35" s="20"/>
      <c r="P35" s="20"/>
      <c r="Q35" s="20"/>
      <c r="R35" s="20"/>
      <c r="S35" s="20"/>
      <c r="T35" s="20"/>
      <c r="U35" s="20"/>
      <c r="V35" s="20"/>
      <c r="W35" s="20">
        <v>3546052</v>
      </c>
      <c r="X35" s="20"/>
      <c r="Y35" s="20">
        <v>3546052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2853410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6438219</v>
      </c>
      <c r="H37" s="31">
        <f t="shared" si="3"/>
        <v>134500</v>
      </c>
      <c r="I37" s="31">
        <f t="shared" si="3"/>
        <v>156523</v>
      </c>
      <c r="J37" s="31">
        <f t="shared" si="3"/>
        <v>6729242</v>
      </c>
      <c r="K37" s="31">
        <f t="shared" si="3"/>
        <v>67291</v>
      </c>
      <c r="L37" s="31">
        <f t="shared" si="3"/>
        <v>-3382252</v>
      </c>
      <c r="M37" s="31">
        <f t="shared" si="3"/>
        <v>-806138</v>
      </c>
      <c r="N37" s="31">
        <f t="shared" si="3"/>
        <v>-4121099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2608143</v>
      </c>
      <c r="X37" s="31">
        <f t="shared" si="3"/>
        <v>0</v>
      </c>
      <c r="Y37" s="31">
        <f t="shared" si="3"/>
        <v>2608143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80071601</v>
      </c>
      <c r="D40" s="18"/>
      <c r="E40" s="19">
        <v>77470059</v>
      </c>
      <c r="F40" s="20">
        <v>77470059</v>
      </c>
      <c r="G40" s="20">
        <v>75464725</v>
      </c>
      <c r="H40" s="20">
        <v>4606876</v>
      </c>
      <c r="I40" s="20"/>
      <c r="J40" s="20">
        <v>80071601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80071601</v>
      </c>
      <c r="X40" s="20">
        <v>38735028</v>
      </c>
      <c r="Y40" s="20">
        <v>41336573</v>
      </c>
      <c r="Z40" s="21">
        <v>106.71625950547912</v>
      </c>
      <c r="AA40" s="22">
        <v>77470059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80071601</v>
      </c>
      <c r="D43" s="29">
        <f t="shared" ref="D43:Y43" si="4">SUM(D39:D42)</f>
        <v>0</v>
      </c>
      <c r="E43" s="35">
        <f t="shared" si="4"/>
        <v>77470059</v>
      </c>
      <c r="F43" s="36">
        <f t="shared" si="4"/>
        <v>77470059</v>
      </c>
      <c r="G43" s="36">
        <f t="shared" si="4"/>
        <v>75464725</v>
      </c>
      <c r="H43" s="36">
        <f t="shared" si="4"/>
        <v>4606876</v>
      </c>
      <c r="I43" s="36">
        <f t="shared" si="4"/>
        <v>0</v>
      </c>
      <c r="J43" s="36">
        <f t="shared" si="4"/>
        <v>80071601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80071601</v>
      </c>
      <c r="X43" s="36">
        <f t="shared" si="4"/>
        <v>38735028</v>
      </c>
      <c r="Y43" s="36">
        <f t="shared" si="4"/>
        <v>41336573</v>
      </c>
      <c r="Z43" s="37">
        <f>+IF(X43&lt;&gt;0,+(Y43/X43)*100,0)</f>
        <v>106.71625950547912</v>
      </c>
      <c r="AA43" s="38">
        <f>SUM(AA39:AA42)</f>
        <v>77470059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82925011</v>
      </c>
      <c r="D44" s="29">
        <f>+D37+D43</f>
        <v>0</v>
      </c>
      <c r="E44" s="30">
        <f t="shared" si="5"/>
        <v>77470059</v>
      </c>
      <c r="F44" s="31">
        <f t="shared" si="5"/>
        <v>77470059</v>
      </c>
      <c r="G44" s="31">
        <f t="shared" si="5"/>
        <v>81902944</v>
      </c>
      <c r="H44" s="31">
        <f t="shared" si="5"/>
        <v>4741376</v>
      </c>
      <c r="I44" s="31">
        <f t="shared" si="5"/>
        <v>156523</v>
      </c>
      <c r="J44" s="31">
        <f t="shared" si="5"/>
        <v>86800843</v>
      </c>
      <c r="K44" s="31">
        <f t="shared" si="5"/>
        <v>67291</v>
      </c>
      <c r="L44" s="31">
        <f t="shared" si="5"/>
        <v>-3382252</v>
      </c>
      <c r="M44" s="31">
        <f t="shared" si="5"/>
        <v>-806138</v>
      </c>
      <c r="N44" s="31">
        <f t="shared" si="5"/>
        <v>-4121099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82679744</v>
      </c>
      <c r="X44" s="31">
        <f t="shared" si="5"/>
        <v>38735028</v>
      </c>
      <c r="Y44" s="31">
        <f t="shared" si="5"/>
        <v>43944716</v>
      </c>
      <c r="Z44" s="32">
        <f>+IF(X44&lt;&gt;0,+(Y44/X44)*100,0)</f>
        <v>113.4495526891061</v>
      </c>
      <c r="AA44" s="33">
        <f>+AA37+AA43</f>
        <v>77470059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6718378</v>
      </c>
      <c r="D45" s="42">
        <f t="shared" si="6"/>
        <v>0</v>
      </c>
      <c r="E45" s="43">
        <f t="shared" si="6"/>
        <v>21078774</v>
      </c>
      <c r="F45" s="44">
        <f t="shared" si="6"/>
        <v>34998774</v>
      </c>
      <c r="G45" s="44">
        <f t="shared" si="6"/>
        <v>17674271</v>
      </c>
      <c r="H45" s="44">
        <f t="shared" si="6"/>
        <v>-9027743</v>
      </c>
      <c r="I45" s="44">
        <f t="shared" si="6"/>
        <v>1375420</v>
      </c>
      <c r="J45" s="44">
        <f t="shared" si="6"/>
        <v>10021948</v>
      </c>
      <c r="K45" s="44">
        <f t="shared" si="6"/>
        <v>5490836</v>
      </c>
      <c r="L45" s="44">
        <f t="shared" si="6"/>
        <v>2358895</v>
      </c>
      <c r="M45" s="44">
        <f t="shared" si="6"/>
        <v>-128938</v>
      </c>
      <c r="N45" s="44">
        <f t="shared" si="6"/>
        <v>7720793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17742741</v>
      </c>
      <c r="X45" s="44">
        <f t="shared" si="6"/>
        <v>17499462</v>
      </c>
      <c r="Y45" s="44">
        <f t="shared" si="6"/>
        <v>243279</v>
      </c>
      <c r="Z45" s="45">
        <f>+IF(X45&lt;&gt;0,+(Y45/X45)*100,0)</f>
        <v>1.3902084532655918</v>
      </c>
      <c r="AA45" s="46">
        <f>+AA26-AA44</f>
        <v>34998774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-69046168</v>
      </c>
      <c r="D47" s="18"/>
      <c r="E47" s="19">
        <v>2438792</v>
      </c>
      <c r="F47" s="20">
        <v>2438792</v>
      </c>
      <c r="G47" s="20">
        <v>-54130598</v>
      </c>
      <c r="H47" s="20">
        <v>-9366339</v>
      </c>
      <c r="I47" s="20"/>
      <c r="J47" s="20">
        <v>-63496937</v>
      </c>
      <c r="K47" s="20">
        <v>-1697009</v>
      </c>
      <c r="L47" s="20">
        <v>-3500349</v>
      </c>
      <c r="M47" s="20">
        <v>-1399858</v>
      </c>
      <c r="N47" s="20">
        <v>-6597216</v>
      </c>
      <c r="O47" s="20"/>
      <c r="P47" s="20"/>
      <c r="Q47" s="20"/>
      <c r="R47" s="20"/>
      <c r="S47" s="20"/>
      <c r="T47" s="20"/>
      <c r="U47" s="20"/>
      <c r="V47" s="20"/>
      <c r="W47" s="20">
        <v>-70094153</v>
      </c>
      <c r="X47" s="20">
        <v>1219386</v>
      </c>
      <c r="Y47" s="20">
        <v>-71313539</v>
      </c>
      <c r="Z47" s="47">
        <v>-5848.3153816756958</v>
      </c>
      <c r="AA47" s="22">
        <v>2438792</v>
      </c>
    </row>
    <row r="48" spans="1:27" x14ac:dyDescent="0.25">
      <c r="A48" s="23" t="s">
        <v>73</v>
      </c>
      <c r="B48" s="17" t="s">
        <v>32</v>
      </c>
      <c r="C48" s="18">
        <v>-24837572</v>
      </c>
      <c r="D48" s="18"/>
      <c r="E48" s="19"/>
      <c r="F48" s="20"/>
      <c r="G48" s="20">
        <v>-23736987</v>
      </c>
      <c r="H48" s="20">
        <v>-550292</v>
      </c>
      <c r="I48" s="20"/>
      <c r="J48" s="20">
        <v>-24287279</v>
      </c>
      <c r="K48" s="20"/>
      <c r="L48" s="20">
        <v>-550292</v>
      </c>
      <c r="M48" s="20"/>
      <c r="N48" s="20">
        <v>-550292</v>
      </c>
      <c r="O48" s="20"/>
      <c r="P48" s="20"/>
      <c r="Q48" s="20"/>
      <c r="R48" s="20"/>
      <c r="S48" s="20"/>
      <c r="T48" s="20"/>
      <c r="U48" s="20"/>
      <c r="V48" s="20"/>
      <c r="W48" s="20">
        <v>-24837571</v>
      </c>
      <c r="X48" s="20"/>
      <c r="Y48" s="20">
        <v>-24837571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-93883740</v>
      </c>
      <c r="D50" s="50">
        <f t="shared" ref="D50:Y50" si="7">SUM(D47:D49)</f>
        <v>0</v>
      </c>
      <c r="E50" s="51">
        <f t="shared" si="7"/>
        <v>2438792</v>
      </c>
      <c r="F50" s="52">
        <f t="shared" si="7"/>
        <v>2438792</v>
      </c>
      <c r="G50" s="52">
        <f t="shared" si="7"/>
        <v>-77867585</v>
      </c>
      <c r="H50" s="52">
        <f t="shared" si="7"/>
        <v>-9916631</v>
      </c>
      <c r="I50" s="52">
        <f t="shared" si="7"/>
        <v>0</v>
      </c>
      <c r="J50" s="52">
        <f t="shared" si="7"/>
        <v>-87784216</v>
      </c>
      <c r="K50" s="52">
        <f t="shared" si="7"/>
        <v>-1697009</v>
      </c>
      <c r="L50" s="52">
        <f t="shared" si="7"/>
        <v>-4050641</v>
      </c>
      <c r="M50" s="52">
        <f t="shared" si="7"/>
        <v>-1399858</v>
      </c>
      <c r="N50" s="52">
        <f t="shared" si="7"/>
        <v>-7147508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-94931724</v>
      </c>
      <c r="X50" s="52">
        <f t="shared" si="7"/>
        <v>1219386</v>
      </c>
      <c r="Y50" s="52">
        <f t="shared" si="7"/>
        <v>-96151110</v>
      </c>
      <c r="Z50" s="53">
        <f>+IF(X50&lt;&gt;0,+(Y50/X50)*100,0)</f>
        <v>-7885.2069812184172</v>
      </c>
      <c r="AA50" s="54">
        <f>SUM(AA47:AA49)</f>
        <v>2438792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-46600140</v>
      </c>
      <c r="D6" s="18"/>
      <c r="E6" s="19">
        <v>39457772</v>
      </c>
      <c r="F6" s="20">
        <v>39457772</v>
      </c>
      <c r="G6" s="20">
        <v>-33899849</v>
      </c>
      <c r="H6" s="20">
        <v>-768533</v>
      </c>
      <c r="I6" s="20">
        <v>929839</v>
      </c>
      <c r="J6" s="20">
        <v>-33738543</v>
      </c>
      <c r="K6" s="20">
        <v>-2820048</v>
      </c>
      <c r="L6" s="20">
        <v>-754906</v>
      </c>
      <c r="M6" s="20">
        <v>8697085</v>
      </c>
      <c r="N6" s="20">
        <v>5122131</v>
      </c>
      <c r="O6" s="20"/>
      <c r="P6" s="20"/>
      <c r="Q6" s="20"/>
      <c r="R6" s="20"/>
      <c r="S6" s="20"/>
      <c r="T6" s="20"/>
      <c r="U6" s="20"/>
      <c r="V6" s="20"/>
      <c r="W6" s="20">
        <v>-28616412</v>
      </c>
      <c r="X6" s="20">
        <v>19728876</v>
      </c>
      <c r="Y6" s="20">
        <v>-48345288</v>
      </c>
      <c r="Z6" s="21">
        <v>-245.04836464074282</v>
      </c>
      <c r="AA6" s="22">
        <v>39457772</v>
      </c>
    </row>
    <row r="7" spans="1:27" x14ac:dyDescent="0.25">
      <c r="A7" s="23" t="s">
        <v>35</v>
      </c>
      <c r="B7" s="17" t="s">
        <v>32</v>
      </c>
      <c r="C7" s="18">
        <v>27648112</v>
      </c>
      <c r="D7" s="18"/>
      <c r="E7" s="19">
        <v>3953797</v>
      </c>
      <c r="F7" s="20">
        <v>3953797</v>
      </c>
      <c r="G7" s="20">
        <v>59583411</v>
      </c>
      <c r="H7" s="20">
        <v>-25224777</v>
      </c>
      <c r="I7" s="20">
        <v>-67455660</v>
      </c>
      <c r="J7" s="20">
        <v>-33097026</v>
      </c>
      <c r="K7" s="20">
        <v>3713100</v>
      </c>
      <c r="L7" s="20">
        <v>4001885</v>
      </c>
      <c r="M7" s="20">
        <v>59502545</v>
      </c>
      <c r="N7" s="20">
        <v>67217530</v>
      </c>
      <c r="O7" s="20"/>
      <c r="P7" s="20"/>
      <c r="Q7" s="20"/>
      <c r="R7" s="20"/>
      <c r="S7" s="20"/>
      <c r="T7" s="20"/>
      <c r="U7" s="20"/>
      <c r="V7" s="20"/>
      <c r="W7" s="20">
        <v>34120504</v>
      </c>
      <c r="X7" s="20">
        <v>5104511</v>
      </c>
      <c r="Y7" s="20">
        <v>29015993</v>
      </c>
      <c r="Z7" s="21">
        <v>568.43825001062783</v>
      </c>
      <c r="AA7" s="22">
        <v>3953797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3809436</v>
      </c>
      <c r="D10" s="18"/>
      <c r="E10" s="19"/>
      <c r="F10" s="20"/>
      <c r="G10" s="20">
        <v>3735019</v>
      </c>
      <c r="H10" s="20">
        <v>-1207</v>
      </c>
      <c r="I10" s="20">
        <v>-163591</v>
      </c>
      <c r="J10" s="20">
        <v>3570221</v>
      </c>
      <c r="K10" s="20">
        <v>-209522</v>
      </c>
      <c r="L10" s="20">
        <v>-96969</v>
      </c>
      <c r="M10" s="20">
        <v>-32502</v>
      </c>
      <c r="N10" s="20">
        <v>-338993</v>
      </c>
      <c r="O10" s="20"/>
      <c r="P10" s="20"/>
      <c r="Q10" s="20"/>
      <c r="R10" s="20"/>
      <c r="S10" s="20"/>
      <c r="T10" s="20"/>
      <c r="U10" s="20"/>
      <c r="V10" s="20"/>
      <c r="W10" s="20">
        <v>3231228</v>
      </c>
      <c r="X10" s="20"/>
      <c r="Y10" s="20">
        <v>3231228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439818</v>
      </c>
      <c r="D11" s="18"/>
      <c r="E11" s="19"/>
      <c r="F11" s="20"/>
      <c r="G11" s="24">
        <v>318049</v>
      </c>
      <c r="H11" s="24">
        <v>-3480</v>
      </c>
      <c r="I11" s="24">
        <v>458461</v>
      </c>
      <c r="J11" s="20">
        <v>773030</v>
      </c>
      <c r="K11" s="24">
        <v>-559930</v>
      </c>
      <c r="L11" s="24">
        <v>-206009</v>
      </c>
      <c r="M11" s="20">
        <v>238738</v>
      </c>
      <c r="N11" s="24">
        <v>-527201</v>
      </c>
      <c r="O11" s="24"/>
      <c r="P11" s="24"/>
      <c r="Q11" s="20"/>
      <c r="R11" s="24"/>
      <c r="S11" s="24"/>
      <c r="T11" s="20"/>
      <c r="U11" s="24"/>
      <c r="V11" s="24"/>
      <c r="W11" s="24">
        <v>245829</v>
      </c>
      <c r="X11" s="20"/>
      <c r="Y11" s="24">
        <v>245829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-14702774</v>
      </c>
      <c r="D13" s="29">
        <f>SUM(D6:D12)</f>
        <v>0</v>
      </c>
      <c r="E13" s="30">
        <f t="shared" si="0"/>
        <v>43411569</v>
      </c>
      <c r="F13" s="31">
        <f t="shared" si="0"/>
        <v>43411569</v>
      </c>
      <c r="G13" s="31">
        <f t="shared" si="0"/>
        <v>29736630</v>
      </c>
      <c r="H13" s="31">
        <f t="shared" si="0"/>
        <v>-25997997</v>
      </c>
      <c r="I13" s="31">
        <f t="shared" si="0"/>
        <v>-66230951</v>
      </c>
      <c r="J13" s="31">
        <f t="shared" si="0"/>
        <v>-62492318</v>
      </c>
      <c r="K13" s="31">
        <f t="shared" si="0"/>
        <v>123600</v>
      </c>
      <c r="L13" s="31">
        <f t="shared" si="0"/>
        <v>2944001</v>
      </c>
      <c r="M13" s="31">
        <f t="shared" si="0"/>
        <v>68405866</v>
      </c>
      <c r="N13" s="31">
        <f t="shared" si="0"/>
        <v>71473467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8981149</v>
      </c>
      <c r="X13" s="31">
        <f t="shared" si="0"/>
        <v>24833387</v>
      </c>
      <c r="Y13" s="31">
        <f t="shared" si="0"/>
        <v>-15852238</v>
      </c>
      <c r="Z13" s="32">
        <f>+IF(X13&lt;&gt;0,+(Y13/X13)*100,0)</f>
        <v>-63.834377485439262</v>
      </c>
      <c r="AA13" s="33">
        <f>SUM(AA6:AA12)</f>
        <v>43411569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42286897</v>
      </c>
      <c r="D17" s="18"/>
      <c r="E17" s="19">
        <v>26450807</v>
      </c>
      <c r="F17" s="20">
        <v>26450807</v>
      </c>
      <c r="G17" s="24">
        <v>45147099</v>
      </c>
      <c r="H17" s="24">
        <v>-3217727</v>
      </c>
      <c r="I17" s="24">
        <v>-278075</v>
      </c>
      <c r="J17" s="20">
        <v>41651297</v>
      </c>
      <c r="K17" s="24">
        <v>-278075</v>
      </c>
      <c r="L17" s="24">
        <v>-278075</v>
      </c>
      <c r="M17" s="20">
        <v>-278075</v>
      </c>
      <c r="N17" s="24">
        <v>-834225</v>
      </c>
      <c r="O17" s="24"/>
      <c r="P17" s="24"/>
      <c r="Q17" s="20"/>
      <c r="R17" s="24"/>
      <c r="S17" s="24"/>
      <c r="T17" s="20"/>
      <c r="U17" s="24"/>
      <c r="V17" s="24"/>
      <c r="W17" s="24">
        <v>40817072</v>
      </c>
      <c r="X17" s="20">
        <v>28100009</v>
      </c>
      <c r="Y17" s="24">
        <v>12717063</v>
      </c>
      <c r="Z17" s="25">
        <v>45.256437462350988</v>
      </c>
      <c r="AA17" s="26">
        <v>26450807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42286897</v>
      </c>
      <c r="D25" s="29">
        <f t="shared" ref="D25:Y25" si="1">SUM(D15:D24)</f>
        <v>0</v>
      </c>
      <c r="E25" s="35">
        <f t="shared" si="1"/>
        <v>26450807</v>
      </c>
      <c r="F25" s="36">
        <f t="shared" si="1"/>
        <v>26450807</v>
      </c>
      <c r="G25" s="36">
        <f t="shared" si="1"/>
        <v>45147099</v>
      </c>
      <c r="H25" s="36">
        <f t="shared" si="1"/>
        <v>-3217727</v>
      </c>
      <c r="I25" s="36">
        <f t="shared" si="1"/>
        <v>-278075</v>
      </c>
      <c r="J25" s="36">
        <f t="shared" si="1"/>
        <v>41651297</v>
      </c>
      <c r="K25" s="36">
        <f t="shared" si="1"/>
        <v>-278075</v>
      </c>
      <c r="L25" s="36">
        <f t="shared" si="1"/>
        <v>-278075</v>
      </c>
      <c r="M25" s="36">
        <f t="shared" si="1"/>
        <v>-278075</v>
      </c>
      <c r="N25" s="36">
        <f t="shared" si="1"/>
        <v>-834225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40817072</v>
      </c>
      <c r="X25" s="36">
        <f t="shared" si="1"/>
        <v>28100009</v>
      </c>
      <c r="Y25" s="36">
        <f t="shared" si="1"/>
        <v>12717063</v>
      </c>
      <c r="Z25" s="37">
        <f>+IF(X25&lt;&gt;0,+(Y25/X25)*100,0)</f>
        <v>45.256437462350988</v>
      </c>
      <c r="AA25" s="38">
        <f>SUM(AA15:AA24)</f>
        <v>26450807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27584123</v>
      </c>
      <c r="D26" s="29">
        <f>+D13+D25</f>
        <v>0</v>
      </c>
      <c r="E26" s="30">
        <f t="shared" si="2"/>
        <v>69862376</v>
      </c>
      <c r="F26" s="31">
        <f t="shared" si="2"/>
        <v>69862376</v>
      </c>
      <c r="G26" s="31">
        <f t="shared" si="2"/>
        <v>74883729</v>
      </c>
      <c r="H26" s="31">
        <f t="shared" si="2"/>
        <v>-29215724</v>
      </c>
      <c r="I26" s="31">
        <f t="shared" si="2"/>
        <v>-66509026</v>
      </c>
      <c r="J26" s="31">
        <f t="shared" si="2"/>
        <v>-20841021</v>
      </c>
      <c r="K26" s="31">
        <f t="shared" si="2"/>
        <v>-154475</v>
      </c>
      <c r="L26" s="31">
        <f t="shared" si="2"/>
        <v>2665926</v>
      </c>
      <c r="M26" s="31">
        <f t="shared" si="2"/>
        <v>68127791</v>
      </c>
      <c r="N26" s="31">
        <f t="shared" si="2"/>
        <v>70639242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49798221</v>
      </c>
      <c r="X26" s="31">
        <f t="shared" si="2"/>
        <v>52933396</v>
      </c>
      <c r="Y26" s="31">
        <f t="shared" si="2"/>
        <v>-3135175</v>
      </c>
      <c r="Z26" s="32">
        <f>+IF(X26&lt;&gt;0,+(Y26/X26)*100,0)</f>
        <v>-5.9228676731793284</v>
      </c>
      <c r="AA26" s="33">
        <f>+AA13+AA25</f>
        <v>69862376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-30048</v>
      </c>
      <c r="D31" s="18"/>
      <c r="E31" s="19"/>
      <c r="F31" s="20"/>
      <c r="G31" s="20">
        <v>-32086</v>
      </c>
      <c r="H31" s="20">
        <v>-350</v>
      </c>
      <c r="I31" s="20">
        <v>-476</v>
      </c>
      <c r="J31" s="20">
        <v>-32912</v>
      </c>
      <c r="K31" s="20">
        <v>-1012</v>
      </c>
      <c r="L31" s="20">
        <v>-1211</v>
      </c>
      <c r="M31" s="20">
        <v>-829</v>
      </c>
      <c r="N31" s="20">
        <v>-3052</v>
      </c>
      <c r="O31" s="20"/>
      <c r="P31" s="20"/>
      <c r="Q31" s="20"/>
      <c r="R31" s="20"/>
      <c r="S31" s="20"/>
      <c r="T31" s="20"/>
      <c r="U31" s="20"/>
      <c r="V31" s="20"/>
      <c r="W31" s="20">
        <v>-35964</v>
      </c>
      <c r="X31" s="20"/>
      <c r="Y31" s="20">
        <v>-35964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1718017</v>
      </c>
      <c r="D32" s="18"/>
      <c r="E32" s="19">
        <v>-2247965</v>
      </c>
      <c r="F32" s="20">
        <v>-2247965</v>
      </c>
      <c r="G32" s="20">
        <v>-3373724</v>
      </c>
      <c r="H32" s="20">
        <v>152622</v>
      </c>
      <c r="I32" s="20">
        <v>2603523</v>
      </c>
      <c r="J32" s="20">
        <v>-617579</v>
      </c>
      <c r="K32" s="20">
        <v>-4292805</v>
      </c>
      <c r="L32" s="20">
        <v>-847351</v>
      </c>
      <c r="M32" s="20">
        <v>1830326</v>
      </c>
      <c r="N32" s="20">
        <v>-3309830</v>
      </c>
      <c r="O32" s="20"/>
      <c r="P32" s="20"/>
      <c r="Q32" s="20"/>
      <c r="R32" s="20"/>
      <c r="S32" s="20"/>
      <c r="T32" s="20"/>
      <c r="U32" s="20"/>
      <c r="V32" s="20"/>
      <c r="W32" s="20">
        <v>-3927409</v>
      </c>
      <c r="X32" s="20">
        <v>-1123968</v>
      </c>
      <c r="Y32" s="20">
        <v>-2803441</v>
      </c>
      <c r="Z32" s="21">
        <v>249.42356010135521</v>
      </c>
      <c r="AA32" s="22">
        <v>-2247965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-5200</v>
      </c>
      <c r="H33" s="20"/>
      <c r="I33" s="20"/>
      <c r="J33" s="20">
        <v>-5200</v>
      </c>
      <c r="K33" s="20">
        <v>-25858</v>
      </c>
      <c r="L33" s="20">
        <v>-31764</v>
      </c>
      <c r="M33" s="20">
        <v>-31106</v>
      </c>
      <c r="N33" s="20">
        <v>-88728</v>
      </c>
      <c r="O33" s="20"/>
      <c r="P33" s="20"/>
      <c r="Q33" s="20"/>
      <c r="R33" s="20"/>
      <c r="S33" s="20"/>
      <c r="T33" s="20"/>
      <c r="U33" s="20"/>
      <c r="V33" s="20"/>
      <c r="W33" s="20">
        <v>-93928</v>
      </c>
      <c r="X33" s="20"/>
      <c r="Y33" s="20">
        <v>-93928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34275998</v>
      </c>
      <c r="D34" s="18"/>
      <c r="E34" s="19"/>
      <c r="F34" s="20"/>
      <c r="G34" s="20"/>
      <c r="H34" s="20">
        <v>34275998</v>
      </c>
      <c r="I34" s="20"/>
      <c r="J34" s="20">
        <v>34275998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34275998</v>
      </c>
      <c r="X34" s="20"/>
      <c r="Y34" s="20">
        <v>34275998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27551489</v>
      </c>
      <c r="D35" s="18"/>
      <c r="E35" s="19"/>
      <c r="F35" s="20"/>
      <c r="G35" s="20">
        <v>27998013</v>
      </c>
      <c r="H35" s="20">
        <v>-428166</v>
      </c>
      <c r="I35" s="20">
        <v>483302</v>
      </c>
      <c r="J35" s="20">
        <v>28053149</v>
      </c>
      <c r="K35" s="20">
        <v>337233</v>
      </c>
      <c r="L35" s="20">
        <v>476698</v>
      </c>
      <c r="M35" s="20">
        <v>479592</v>
      </c>
      <c r="N35" s="20">
        <v>1293523</v>
      </c>
      <c r="O35" s="20"/>
      <c r="P35" s="20"/>
      <c r="Q35" s="20"/>
      <c r="R35" s="20"/>
      <c r="S35" s="20"/>
      <c r="T35" s="20"/>
      <c r="U35" s="20"/>
      <c r="V35" s="20"/>
      <c r="W35" s="20">
        <v>29346672</v>
      </c>
      <c r="X35" s="20"/>
      <c r="Y35" s="20">
        <v>29346672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63515456</v>
      </c>
      <c r="D37" s="29">
        <f t="shared" ref="D37:Y37" si="3">SUM(D29:D36)</f>
        <v>0</v>
      </c>
      <c r="E37" s="30">
        <f t="shared" si="3"/>
        <v>-2247965</v>
      </c>
      <c r="F37" s="31">
        <f t="shared" si="3"/>
        <v>-2247965</v>
      </c>
      <c r="G37" s="31">
        <f t="shared" si="3"/>
        <v>24587003</v>
      </c>
      <c r="H37" s="31">
        <f t="shared" si="3"/>
        <v>34000104</v>
      </c>
      <c r="I37" s="31">
        <f t="shared" si="3"/>
        <v>3086349</v>
      </c>
      <c r="J37" s="31">
        <f t="shared" si="3"/>
        <v>61673456</v>
      </c>
      <c r="K37" s="31">
        <f t="shared" si="3"/>
        <v>-3982442</v>
      </c>
      <c r="L37" s="31">
        <f t="shared" si="3"/>
        <v>-403628</v>
      </c>
      <c r="M37" s="31">
        <f t="shared" si="3"/>
        <v>2277983</v>
      </c>
      <c r="N37" s="31">
        <f t="shared" si="3"/>
        <v>-2108087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59565369</v>
      </c>
      <c r="X37" s="31">
        <f t="shared" si="3"/>
        <v>-1123968</v>
      </c>
      <c r="Y37" s="31">
        <f t="shared" si="3"/>
        <v>60689337</v>
      </c>
      <c r="Z37" s="32">
        <f>+IF(X37&lt;&gt;0,+(Y37/X37)*100,0)</f>
        <v>-5399.5609305603002</v>
      </c>
      <c r="AA37" s="33">
        <f>SUM(AA29:AA36)</f>
        <v>-2247965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6516734</v>
      </c>
      <c r="D40" s="18"/>
      <c r="E40" s="19">
        <v>38206199</v>
      </c>
      <c r="F40" s="20">
        <v>38206199</v>
      </c>
      <c r="G40" s="20">
        <v>40792732</v>
      </c>
      <c r="H40" s="20">
        <v>-34275998</v>
      </c>
      <c r="I40" s="20"/>
      <c r="J40" s="20">
        <v>6516734</v>
      </c>
      <c r="K40" s="20"/>
      <c r="L40" s="20"/>
      <c r="M40" s="20">
        <v>283478</v>
      </c>
      <c r="N40" s="20">
        <v>283478</v>
      </c>
      <c r="O40" s="20"/>
      <c r="P40" s="20"/>
      <c r="Q40" s="20"/>
      <c r="R40" s="20"/>
      <c r="S40" s="20"/>
      <c r="T40" s="20"/>
      <c r="U40" s="20"/>
      <c r="V40" s="20"/>
      <c r="W40" s="20">
        <v>6800212</v>
      </c>
      <c r="X40" s="20">
        <v>38206199</v>
      </c>
      <c r="Y40" s="20">
        <v>-31405987</v>
      </c>
      <c r="Z40" s="21">
        <v>-82.201286236298984</v>
      </c>
      <c r="AA40" s="22">
        <v>38206199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6516734</v>
      </c>
      <c r="D43" s="29">
        <f t="shared" ref="D43:Y43" si="4">SUM(D39:D42)</f>
        <v>0</v>
      </c>
      <c r="E43" s="35">
        <f t="shared" si="4"/>
        <v>38206199</v>
      </c>
      <c r="F43" s="36">
        <f t="shared" si="4"/>
        <v>38206199</v>
      </c>
      <c r="G43" s="36">
        <f t="shared" si="4"/>
        <v>40792732</v>
      </c>
      <c r="H43" s="36">
        <f t="shared" si="4"/>
        <v>-34275998</v>
      </c>
      <c r="I43" s="36">
        <f t="shared" si="4"/>
        <v>0</v>
      </c>
      <c r="J43" s="36">
        <f t="shared" si="4"/>
        <v>6516734</v>
      </c>
      <c r="K43" s="36">
        <f t="shared" si="4"/>
        <v>0</v>
      </c>
      <c r="L43" s="36">
        <f t="shared" si="4"/>
        <v>0</v>
      </c>
      <c r="M43" s="36">
        <f t="shared" si="4"/>
        <v>283478</v>
      </c>
      <c r="N43" s="36">
        <f t="shared" si="4"/>
        <v>283478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6800212</v>
      </c>
      <c r="X43" s="36">
        <f t="shared" si="4"/>
        <v>38206199</v>
      </c>
      <c r="Y43" s="36">
        <f t="shared" si="4"/>
        <v>-31405987</v>
      </c>
      <c r="Z43" s="37">
        <f>+IF(X43&lt;&gt;0,+(Y43/X43)*100,0)</f>
        <v>-82.201286236298984</v>
      </c>
      <c r="AA43" s="38">
        <f>SUM(AA39:AA42)</f>
        <v>38206199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70032190</v>
      </c>
      <c r="D44" s="29">
        <f>+D37+D43</f>
        <v>0</v>
      </c>
      <c r="E44" s="30">
        <f t="shared" si="5"/>
        <v>35958234</v>
      </c>
      <c r="F44" s="31">
        <f t="shared" si="5"/>
        <v>35958234</v>
      </c>
      <c r="G44" s="31">
        <f t="shared" si="5"/>
        <v>65379735</v>
      </c>
      <c r="H44" s="31">
        <f t="shared" si="5"/>
        <v>-275894</v>
      </c>
      <c r="I44" s="31">
        <f t="shared" si="5"/>
        <v>3086349</v>
      </c>
      <c r="J44" s="31">
        <f t="shared" si="5"/>
        <v>68190190</v>
      </c>
      <c r="K44" s="31">
        <f t="shared" si="5"/>
        <v>-3982442</v>
      </c>
      <c r="L44" s="31">
        <f t="shared" si="5"/>
        <v>-403628</v>
      </c>
      <c r="M44" s="31">
        <f t="shared" si="5"/>
        <v>2561461</v>
      </c>
      <c r="N44" s="31">
        <f t="shared" si="5"/>
        <v>-1824609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66365581</v>
      </c>
      <c r="X44" s="31">
        <f t="shared" si="5"/>
        <v>37082231</v>
      </c>
      <c r="Y44" s="31">
        <f t="shared" si="5"/>
        <v>29283350</v>
      </c>
      <c r="Z44" s="32">
        <f>+IF(X44&lt;&gt;0,+(Y44/X44)*100,0)</f>
        <v>78.968684489344781</v>
      </c>
      <c r="AA44" s="33">
        <f>+AA37+AA43</f>
        <v>35958234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-42448067</v>
      </c>
      <c r="D45" s="42">
        <f t="shared" si="6"/>
        <v>0</v>
      </c>
      <c r="E45" s="43">
        <f t="shared" si="6"/>
        <v>33904142</v>
      </c>
      <c r="F45" s="44">
        <f t="shared" si="6"/>
        <v>33904142</v>
      </c>
      <c r="G45" s="44">
        <f t="shared" si="6"/>
        <v>9503994</v>
      </c>
      <c r="H45" s="44">
        <f t="shared" si="6"/>
        <v>-28939830</v>
      </c>
      <c r="I45" s="44">
        <f t="shared" si="6"/>
        <v>-69595375</v>
      </c>
      <c r="J45" s="44">
        <f t="shared" si="6"/>
        <v>-89031211</v>
      </c>
      <c r="K45" s="44">
        <f t="shared" si="6"/>
        <v>3827967</v>
      </c>
      <c r="L45" s="44">
        <f t="shared" si="6"/>
        <v>3069554</v>
      </c>
      <c r="M45" s="44">
        <f t="shared" si="6"/>
        <v>65566330</v>
      </c>
      <c r="N45" s="44">
        <f t="shared" si="6"/>
        <v>72463851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-16567360</v>
      </c>
      <c r="X45" s="44">
        <f t="shared" si="6"/>
        <v>15851165</v>
      </c>
      <c r="Y45" s="44">
        <f t="shared" si="6"/>
        <v>-32418525</v>
      </c>
      <c r="Z45" s="45">
        <f>+IF(X45&lt;&gt;0,+(Y45/X45)*100,0)</f>
        <v>-204.51824834326055</v>
      </c>
      <c r="AA45" s="46">
        <f>+AA26-AA44</f>
        <v>33904142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-132009939</v>
      </c>
      <c r="D47" s="18"/>
      <c r="E47" s="19">
        <v>33904142</v>
      </c>
      <c r="F47" s="20">
        <v>33904142</v>
      </c>
      <c r="G47" s="20">
        <v>-117007608</v>
      </c>
      <c r="H47" s="20">
        <v>1411795</v>
      </c>
      <c r="I47" s="20">
        <v>-71526928</v>
      </c>
      <c r="J47" s="20">
        <v>-187122741</v>
      </c>
      <c r="K47" s="20">
        <v>3184860</v>
      </c>
      <c r="L47" s="20">
        <v>2226328</v>
      </c>
      <c r="M47" s="20">
        <v>68559221</v>
      </c>
      <c r="N47" s="20">
        <v>73970409</v>
      </c>
      <c r="O47" s="20"/>
      <c r="P47" s="20"/>
      <c r="Q47" s="20"/>
      <c r="R47" s="20"/>
      <c r="S47" s="20"/>
      <c r="T47" s="20"/>
      <c r="U47" s="20"/>
      <c r="V47" s="20"/>
      <c r="W47" s="20">
        <v>-113152332</v>
      </c>
      <c r="X47" s="20">
        <v>15851165</v>
      </c>
      <c r="Y47" s="20">
        <v>-129003497</v>
      </c>
      <c r="Z47" s="47">
        <v>-813.84237057654764</v>
      </c>
      <c r="AA47" s="22">
        <v>33904142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-132009939</v>
      </c>
      <c r="D50" s="50">
        <f t="shared" ref="D50:Y50" si="7">SUM(D47:D49)</f>
        <v>0</v>
      </c>
      <c r="E50" s="51">
        <f t="shared" si="7"/>
        <v>33904142</v>
      </c>
      <c r="F50" s="52">
        <f t="shared" si="7"/>
        <v>33904142</v>
      </c>
      <c r="G50" s="52">
        <f t="shared" si="7"/>
        <v>-117007608</v>
      </c>
      <c r="H50" s="52">
        <f t="shared" si="7"/>
        <v>1411795</v>
      </c>
      <c r="I50" s="52">
        <f t="shared" si="7"/>
        <v>-71526928</v>
      </c>
      <c r="J50" s="52">
        <f t="shared" si="7"/>
        <v>-187122741</v>
      </c>
      <c r="K50" s="52">
        <f t="shared" si="7"/>
        <v>3184860</v>
      </c>
      <c r="L50" s="52">
        <f t="shared" si="7"/>
        <v>2226328</v>
      </c>
      <c r="M50" s="52">
        <f t="shared" si="7"/>
        <v>68559221</v>
      </c>
      <c r="N50" s="52">
        <f t="shared" si="7"/>
        <v>73970409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-113152332</v>
      </c>
      <c r="X50" s="52">
        <f t="shared" si="7"/>
        <v>15851165</v>
      </c>
      <c r="Y50" s="52">
        <f t="shared" si="7"/>
        <v>-129003497</v>
      </c>
      <c r="Z50" s="53">
        <f>+IF(X50&lt;&gt;0,+(Y50/X50)*100,0)</f>
        <v>-813.84237057654764</v>
      </c>
      <c r="AA50" s="54">
        <f>SUM(AA47:AA49)</f>
        <v>33904142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-18873050</v>
      </c>
      <c r="D6" s="18"/>
      <c r="E6" s="19">
        <v>190663789</v>
      </c>
      <c r="F6" s="20">
        <v>196332044</v>
      </c>
      <c r="G6" s="20">
        <v>-24892130</v>
      </c>
      <c r="H6" s="20">
        <v>-3101472</v>
      </c>
      <c r="I6" s="20">
        <v>2735296</v>
      </c>
      <c r="J6" s="20">
        <v>-25258306</v>
      </c>
      <c r="K6" s="20">
        <v>4004699</v>
      </c>
      <c r="L6" s="20">
        <v>55968</v>
      </c>
      <c r="M6" s="20">
        <v>8312084</v>
      </c>
      <c r="N6" s="20">
        <v>12372751</v>
      </c>
      <c r="O6" s="20"/>
      <c r="P6" s="20"/>
      <c r="Q6" s="20"/>
      <c r="R6" s="20"/>
      <c r="S6" s="20"/>
      <c r="T6" s="20"/>
      <c r="U6" s="20"/>
      <c r="V6" s="20"/>
      <c r="W6" s="20">
        <v>-12885555</v>
      </c>
      <c r="X6" s="20">
        <v>98109333</v>
      </c>
      <c r="Y6" s="20">
        <v>-110994888</v>
      </c>
      <c r="Z6" s="21">
        <v>-113.13387279882944</v>
      </c>
      <c r="AA6" s="22">
        <v>196332044</v>
      </c>
    </row>
    <row r="7" spans="1:27" x14ac:dyDescent="0.25">
      <c r="A7" s="23" t="s">
        <v>35</v>
      </c>
      <c r="B7" s="17" t="s">
        <v>32</v>
      </c>
      <c r="C7" s="18">
        <v>138726066</v>
      </c>
      <c r="D7" s="18"/>
      <c r="E7" s="19">
        <v>32041955</v>
      </c>
      <c r="F7" s="20">
        <v>25669940</v>
      </c>
      <c r="G7" s="20">
        <v>147436530</v>
      </c>
      <c r="H7" s="20">
        <v>9367520</v>
      </c>
      <c r="I7" s="20">
        <v>11255573</v>
      </c>
      <c r="J7" s="20">
        <v>168059623</v>
      </c>
      <c r="K7" s="20">
        <v>8240573</v>
      </c>
      <c r="L7" s="20">
        <v>7668782</v>
      </c>
      <c r="M7" s="20">
        <v>8719520</v>
      </c>
      <c r="N7" s="20">
        <v>24628875</v>
      </c>
      <c r="O7" s="20"/>
      <c r="P7" s="20"/>
      <c r="Q7" s="20"/>
      <c r="R7" s="20"/>
      <c r="S7" s="20"/>
      <c r="T7" s="20"/>
      <c r="U7" s="20"/>
      <c r="V7" s="20"/>
      <c r="W7" s="20">
        <v>192688498</v>
      </c>
      <c r="X7" s="20">
        <v>12898703</v>
      </c>
      <c r="Y7" s="20">
        <v>179789795</v>
      </c>
      <c r="Z7" s="21">
        <v>1393.8594833914697</v>
      </c>
      <c r="AA7" s="22">
        <v>25669940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-203333</v>
      </c>
      <c r="D10" s="18"/>
      <c r="E10" s="19">
        <v>-240984</v>
      </c>
      <c r="F10" s="20">
        <v>-240984</v>
      </c>
      <c r="G10" s="20">
        <v>-208148</v>
      </c>
      <c r="H10" s="20">
        <v>-4334</v>
      </c>
      <c r="I10" s="20"/>
      <c r="J10" s="20">
        <v>-212482</v>
      </c>
      <c r="K10" s="20"/>
      <c r="L10" s="20">
        <v>-5779</v>
      </c>
      <c r="M10" s="20"/>
      <c r="N10" s="20">
        <v>-5779</v>
      </c>
      <c r="O10" s="20"/>
      <c r="P10" s="20"/>
      <c r="Q10" s="20"/>
      <c r="R10" s="20"/>
      <c r="S10" s="20"/>
      <c r="T10" s="20"/>
      <c r="U10" s="20"/>
      <c r="V10" s="20"/>
      <c r="W10" s="20">
        <v>-218261</v>
      </c>
      <c r="X10" s="20">
        <v>-120486</v>
      </c>
      <c r="Y10" s="20">
        <v>-97775</v>
      </c>
      <c r="Z10" s="21">
        <v>81.150507112859586</v>
      </c>
      <c r="AA10" s="22">
        <v>-240984</v>
      </c>
    </row>
    <row r="11" spans="1:27" x14ac:dyDescent="0.25">
      <c r="A11" s="23" t="s">
        <v>39</v>
      </c>
      <c r="B11" s="17" t="s">
        <v>32</v>
      </c>
      <c r="C11" s="18">
        <v>3243198</v>
      </c>
      <c r="D11" s="18"/>
      <c r="E11" s="19"/>
      <c r="F11" s="20"/>
      <c r="G11" s="24">
        <v>2115135</v>
      </c>
      <c r="H11" s="24">
        <v>-796415</v>
      </c>
      <c r="I11" s="24">
        <v>-22539</v>
      </c>
      <c r="J11" s="20">
        <v>1296181</v>
      </c>
      <c r="K11" s="24">
        <v>-74083</v>
      </c>
      <c r="L11" s="24">
        <v>-832548</v>
      </c>
      <c r="M11" s="20">
        <v>882843</v>
      </c>
      <c r="N11" s="24">
        <v>-23788</v>
      </c>
      <c r="O11" s="24"/>
      <c r="P11" s="24"/>
      <c r="Q11" s="20"/>
      <c r="R11" s="24"/>
      <c r="S11" s="24"/>
      <c r="T11" s="20"/>
      <c r="U11" s="24"/>
      <c r="V11" s="24"/>
      <c r="W11" s="24">
        <v>1272393</v>
      </c>
      <c r="X11" s="20"/>
      <c r="Y11" s="24">
        <v>1272393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122892881</v>
      </c>
      <c r="D13" s="29">
        <f>SUM(D6:D12)</f>
        <v>0</v>
      </c>
      <c r="E13" s="30">
        <f t="shared" si="0"/>
        <v>222464760</v>
      </c>
      <c r="F13" s="31">
        <f t="shared" si="0"/>
        <v>221761000</v>
      </c>
      <c r="G13" s="31">
        <f t="shared" si="0"/>
        <v>124451387</v>
      </c>
      <c r="H13" s="31">
        <f t="shared" si="0"/>
        <v>5465299</v>
      </c>
      <c r="I13" s="31">
        <f t="shared" si="0"/>
        <v>13968330</v>
      </c>
      <c r="J13" s="31">
        <f t="shared" si="0"/>
        <v>143885016</v>
      </c>
      <c r="K13" s="31">
        <f t="shared" si="0"/>
        <v>12171189</v>
      </c>
      <c r="L13" s="31">
        <f t="shared" si="0"/>
        <v>6886423</v>
      </c>
      <c r="M13" s="31">
        <f t="shared" si="0"/>
        <v>17914447</v>
      </c>
      <c r="N13" s="31">
        <f t="shared" si="0"/>
        <v>36972059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180857075</v>
      </c>
      <c r="X13" s="31">
        <f t="shared" si="0"/>
        <v>110887550</v>
      </c>
      <c r="Y13" s="31">
        <f t="shared" si="0"/>
        <v>69969525</v>
      </c>
      <c r="Z13" s="32">
        <f>+IF(X13&lt;&gt;0,+(Y13/X13)*100,0)</f>
        <v>63.099531913185928</v>
      </c>
      <c r="AA13" s="33">
        <f>SUM(AA6:AA12)</f>
        <v>221761000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6442115</v>
      </c>
      <c r="D17" s="18"/>
      <c r="E17" s="19">
        <v>22494805</v>
      </c>
      <c r="F17" s="20">
        <v>22494805</v>
      </c>
      <c r="G17" s="24">
        <v>18893588</v>
      </c>
      <c r="H17" s="24">
        <v>-12451473</v>
      </c>
      <c r="I17" s="24"/>
      <c r="J17" s="20">
        <v>6442115</v>
      </c>
      <c r="K17" s="24"/>
      <c r="L17" s="24">
        <v>1994000</v>
      </c>
      <c r="M17" s="20">
        <v>2103109</v>
      </c>
      <c r="N17" s="24">
        <v>4097109</v>
      </c>
      <c r="O17" s="24"/>
      <c r="P17" s="24"/>
      <c r="Q17" s="20"/>
      <c r="R17" s="24"/>
      <c r="S17" s="24"/>
      <c r="T17" s="20"/>
      <c r="U17" s="24"/>
      <c r="V17" s="24"/>
      <c r="W17" s="24">
        <v>10539224</v>
      </c>
      <c r="X17" s="20">
        <v>11247396</v>
      </c>
      <c r="Y17" s="24">
        <v>-708172</v>
      </c>
      <c r="Z17" s="25">
        <v>-6.2963196103346943</v>
      </c>
      <c r="AA17" s="26">
        <v>22494805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6442115</v>
      </c>
      <c r="D25" s="29">
        <f t="shared" ref="D25:Y25" si="1">SUM(D15:D24)</f>
        <v>0</v>
      </c>
      <c r="E25" s="35">
        <f t="shared" si="1"/>
        <v>22494805</v>
      </c>
      <c r="F25" s="36">
        <f t="shared" si="1"/>
        <v>22494805</v>
      </c>
      <c r="G25" s="36">
        <f t="shared" si="1"/>
        <v>18893588</v>
      </c>
      <c r="H25" s="36">
        <f t="shared" si="1"/>
        <v>-12451473</v>
      </c>
      <c r="I25" s="36">
        <f t="shared" si="1"/>
        <v>0</v>
      </c>
      <c r="J25" s="36">
        <f t="shared" si="1"/>
        <v>6442115</v>
      </c>
      <c r="K25" s="36">
        <f t="shared" si="1"/>
        <v>0</v>
      </c>
      <c r="L25" s="36">
        <f t="shared" si="1"/>
        <v>1994000</v>
      </c>
      <c r="M25" s="36">
        <f t="shared" si="1"/>
        <v>2103109</v>
      </c>
      <c r="N25" s="36">
        <f t="shared" si="1"/>
        <v>4097109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10539224</v>
      </c>
      <c r="X25" s="36">
        <f t="shared" si="1"/>
        <v>11247396</v>
      </c>
      <c r="Y25" s="36">
        <f t="shared" si="1"/>
        <v>-708172</v>
      </c>
      <c r="Z25" s="37">
        <f>+IF(X25&lt;&gt;0,+(Y25/X25)*100,0)</f>
        <v>-6.2963196103346943</v>
      </c>
      <c r="AA25" s="38">
        <f>SUM(AA15:AA24)</f>
        <v>22494805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129334996</v>
      </c>
      <c r="D26" s="29">
        <f>+D13+D25</f>
        <v>0</v>
      </c>
      <c r="E26" s="30">
        <f t="shared" si="2"/>
        <v>244959565</v>
      </c>
      <c r="F26" s="31">
        <f t="shared" si="2"/>
        <v>244255805</v>
      </c>
      <c r="G26" s="31">
        <f t="shared" si="2"/>
        <v>143344975</v>
      </c>
      <c r="H26" s="31">
        <f t="shared" si="2"/>
        <v>-6986174</v>
      </c>
      <c r="I26" s="31">
        <f t="shared" si="2"/>
        <v>13968330</v>
      </c>
      <c r="J26" s="31">
        <f t="shared" si="2"/>
        <v>150327131</v>
      </c>
      <c r="K26" s="31">
        <f t="shared" si="2"/>
        <v>12171189</v>
      </c>
      <c r="L26" s="31">
        <f t="shared" si="2"/>
        <v>8880423</v>
      </c>
      <c r="M26" s="31">
        <f t="shared" si="2"/>
        <v>20017556</v>
      </c>
      <c r="N26" s="31">
        <f t="shared" si="2"/>
        <v>41069168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191396299</v>
      </c>
      <c r="X26" s="31">
        <f t="shared" si="2"/>
        <v>122134946</v>
      </c>
      <c r="Y26" s="31">
        <f t="shared" si="2"/>
        <v>69261353</v>
      </c>
      <c r="Z26" s="32">
        <f>+IF(X26&lt;&gt;0,+(Y26/X26)*100,0)</f>
        <v>56.708874297123771</v>
      </c>
      <c r="AA26" s="33">
        <f>+AA13+AA25</f>
        <v>244255805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-15430</v>
      </c>
      <c r="D31" s="18"/>
      <c r="E31" s="19"/>
      <c r="F31" s="20"/>
      <c r="G31" s="20">
        <v>-16687</v>
      </c>
      <c r="H31" s="20">
        <v>-710</v>
      </c>
      <c r="I31" s="20">
        <v>-60</v>
      </c>
      <c r="J31" s="20">
        <v>-17457</v>
      </c>
      <c r="K31" s="20">
        <v>-3662</v>
      </c>
      <c r="L31" s="20">
        <v>-4473</v>
      </c>
      <c r="M31" s="20">
        <v>-515</v>
      </c>
      <c r="N31" s="20">
        <v>-8650</v>
      </c>
      <c r="O31" s="20"/>
      <c r="P31" s="20"/>
      <c r="Q31" s="20"/>
      <c r="R31" s="20"/>
      <c r="S31" s="20"/>
      <c r="T31" s="20"/>
      <c r="U31" s="20"/>
      <c r="V31" s="20"/>
      <c r="W31" s="20">
        <v>-26107</v>
      </c>
      <c r="X31" s="20"/>
      <c r="Y31" s="20">
        <v>-26107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14750524</v>
      </c>
      <c r="D32" s="18"/>
      <c r="E32" s="19">
        <v>1318266</v>
      </c>
      <c r="F32" s="20">
        <v>614506</v>
      </c>
      <c r="G32" s="20">
        <v>5177892</v>
      </c>
      <c r="H32" s="20">
        <v>-5891382</v>
      </c>
      <c r="I32" s="20">
        <v>-175545</v>
      </c>
      <c r="J32" s="20">
        <v>-889035</v>
      </c>
      <c r="K32" s="20">
        <v>-600969</v>
      </c>
      <c r="L32" s="20">
        <v>-6352658</v>
      </c>
      <c r="M32" s="20">
        <v>6783845</v>
      </c>
      <c r="N32" s="20">
        <v>-169782</v>
      </c>
      <c r="O32" s="20"/>
      <c r="P32" s="20"/>
      <c r="Q32" s="20"/>
      <c r="R32" s="20"/>
      <c r="S32" s="20"/>
      <c r="T32" s="20"/>
      <c r="U32" s="20"/>
      <c r="V32" s="20"/>
      <c r="W32" s="20">
        <v>-1058817</v>
      </c>
      <c r="X32" s="20">
        <v>314324</v>
      </c>
      <c r="Y32" s="20">
        <v>-1373141</v>
      </c>
      <c r="Z32" s="21">
        <v>-436.85528308369709</v>
      </c>
      <c r="AA32" s="22">
        <v>614506</v>
      </c>
    </row>
    <row r="33" spans="1:27" x14ac:dyDescent="0.25">
      <c r="A33" s="23" t="s">
        <v>60</v>
      </c>
      <c r="B33" s="17" t="s">
        <v>32</v>
      </c>
      <c r="C33" s="18">
        <v>-6818274</v>
      </c>
      <c r="D33" s="18"/>
      <c r="E33" s="19"/>
      <c r="F33" s="20"/>
      <c r="G33" s="20">
        <v>-6818274</v>
      </c>
      <c r="H33" s="20"/>
      <c r="I33" s="20"/>
      <c r="J33" s="20">
        <v>-6818274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-6818274</v>
      </c>
      <c r="X33" s="20"/>
      <c r="Y33" s="20">
        <v>-6818274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15659455</v>
      </c>
      <c r="D35" s="18"/>
      <c r="E35" s="19">
        <v>25211251</v>
      </c>
      <c r="F35" s="20">
        <v>25211251</v>
      </c>
      <c r="G35" s="20">
        <v>16554355</v>
      </c>
      <c r="H35" s="20">
        <v>1065954</v>
      </c>
      <c r="I35" s="20">
        <v>1311814</v>
      </c>
      <c r="J35" s="20">
        <v>18932123</v>
      </c>
      <c r="K35" s="20">
        <v>918714</v>
      </c>
      <c r="L35" s="20">
        <v>896662</v>
      </c>
      <c r="M35" s="20">
        <v>998025</v>
      </c>
      <c r="N35" s="20">
        <v>2813401</v>
      </c>
      <c r="O35" s="20"/>
      <c r="P35" s="20"/>
      <c r="Q35" s="20"/>
      <c r="R35" s="20"/>
      <c r="S35" s="20"/>
      <c r="T35" s="20"/>
      <c r="U35" s="20"/>
      <c r="V35" s="20"/>
      <c r="W35" s="20">
        <v>21745524</v>
      </c>
      <c r="X35" s="20">
        <v>12605628</v>
      </c>
      <c r="Y35" s="20">
        <v>9139896</v>
      </c>
      <c r="Z35" s="21">
        <v>72.506470919179904</v>
      </c>
      <c r="AA35" s="22">
        <v>25211251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23576275</v>
      </c>
      <c r="D37" s="29">
        <f t="shared" ref="D37:Y37" si="3">SUM(D29:D36)</f>
        <v>0</v>
      </c>
      <c r="E37" s="30">
        <f t="shared" si="3"/>
        <v>26529517</v>
      </c>
      <c r="F37" s="31">
        <f t="shared" si="3"/>
        <v>25825757</v>
      </c>
      <c r="G37" s="31">
        <f t="shared" si="3"/>
        <v>14897286</v>
      </c>
      <c r="H37" s="31">
        <f t="shared" si="3"/>
        <v>-4826138</v>
      </c>
      <c r="I37" s="31">
        <f t="shared" si="3"/>
        <v>1136209</v>
      </c>
      <c r="J37" s="31">
        <f t="shared" si="3"/>
        <v>11207357</v>
      </c>
      <c r="K37" s="31">
        <f t="shared" si="3"/>
        <v>314083</v>
      </c>
      <c r="L37" s="31">
        <f t="shared" si="3"/>
        <v>-5460469</v>
      </c>
      <c r="M37" s="31">
        <f t="shared" si="3"/>
        <v>7781355</v>
      </c>
      <c r="N37" s="31">
        <f t="shared" si="3"/>
        <v>2634969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13842326</v>
      </c>
      <c r="X37" s="31">
        <f t="shared" si="3"/>
        <v>12919952</v>
      </c>
      <c r="Y37" s="31">
        <f t="shared" si="3"/>
        <v>922374</v>
      </c>
      <c r="Z37" s="32">
        <f>+IF(X37&lt;&gt;0,+(Y37/X37)*100,0)</f>
        <v>7.1391441701950598</v>
      </c>
      <c r="AA37" s="33">
        <f>SUM(AA29:AA36)</f>
        <v>25825757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23576275</v>
      </c>
      <c r="D44" s="29">
        <f>+D37+D43</f>
        <v>0</v>
      </c>
      <c r="E44" s="30">
        <f t="shared" si="5"/>
        <v>26529517</v>
      </c>
      <c r="F44" s="31">
        <f t="shared" si="5"/>
        <v>25825757</v>
      </c>
      <c r="G44" s="31">
        <f t="shared" si="5"/>
        <v>14897286</v>
      </c>
      <c r="H44" s="31">
        <f t="shared" si="5"/>
        <v>-4826138</v>
      </c>
      <c r="I44" s="31">
        <f t="shared" si="5"/>
        <v>1136209</v>
      </c>
      <c r="J44" s="31">
        <f t="shared" si="5"/>
        <v>11207357</v>
      </c>
      <c r="K44" s="31">
        <f t="shared" si="5"/>
        <v>314083</v>
      </c>
      <c r="L44" s="31">
        <f t="shared" si="5"/>
        <v>-5460469</v>
      </c>
      <c r="M44" s="31">
        <f t="shared" si="5"/>
        <v>7781355</v>
      </c>
      <c r="N44" s="31">
        <f t="shared" si="5"/>
        <v>2634969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13842326</v>
      </c>
      <c r="X44" s="31">
        <f t="shared" si="5"/>
        <v>12919952</v>
      </c>
      <c r="Y44" s="31">
        <f t="shared" si="5"/>
        <v>922374</v>
      </c>
      <c r="Z44" s="32">
        <f>+IF(X44&lt;&gt;0,+(Y44/X44)*100,0)</f>
        <v>7.1391441701950598</v>
      </c>
      <c r="AA44" s="33">
        <f>+AA37+AA43</f>
        <v>25825757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105758721</v>
      </c>
      <c r="D45" s="42">
        <f t="shared" si="6"/>
        <v>0</v>
      </c>
      <c r="E45" s="43">
        <f t="shared" si="6"/>
        <v>218430048</v>
      </c>
      <c r="F45" s="44">
        <f t="shared" si="6"/>
        <v>218430048</v>
      </c>
      <c r="G45" s="44">
        <f t="shared" si="6"/>
        <v>128447689</v>
      </c>
      <c r="H45" s="44">
        <f t="shared" si="6"/>
        <v>-2160036</v>
      </c>
      <c r="I45" s="44">
        <f t="shared" si="6"/>
        <v>12832121</v>
      </c>
      <c r="J45" s="44">
        <f t="shared" si="6"/>
        <v>139119774</v>
      </c>
      <c r="K45" s="44">
        <f t="shared" si="6"/>
        <v>11857106</v>
      </c>
      <c r="L45" s="44">
        <f t="shared" si="6"/>
        <v>14340892</v>
      </c>
      <c r="M45" s="44">
        <f t="shared" si="6"/>
        <v>12236201</v>
      </c>
      <c r="N45" s="44">
        <f t="shared" si="6"/>
        <v>38434199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177553973</v>
      </c>
      <c r="X45" s="44">
        <f t="shared" si="6"/>
        <v>109214994</v>
      </c>
      <c r="Y45" s="44">
        <f t="shared" si="6"/>
        <v>68338979</v>
      </c>
      <c r="Z45" s="45">
        <f>+IF(X45&lt;&gt;0,+(Y45/X45)*100,0)</f>
        <v>62.572890861487387</v>
      </c>
      <c r="AA45" s="46">
        <f>+AA26-AA44</f>
        <v>218430048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381245376</v>
      </c>
      <c r="D47" s="18"/>
      <c r="E47" s="19">
        <v>218430048</v>
      </c>
      <c r="F47" s="20">
        <v>218430048</v>
      </c>
      <c r="G47" s="20">
        <v>486856866</v>
      </c>
      <c r="H47" s="20">
        <v>-22666496</v>
      </c>
      <c r="I47" s="20">
        <v>2678216</v>
      </c>
      <c r="J47" s="20">
        <v>466868586</v>
      </c>
      <c r="K47" s="20">
        <v>1356939</v>
      </c>
      <c r="L47" s="20">
        <v>2446910</v>
      </c>
      <c r="M47" s="20">
        <v>64529290</v>
      </c>
      <c r="N47" s="20">
        <v>68333139</v>
      </c>
      <c r="O47" s="20"/>
      <c r="P47" s="20"/>
      <c r="Q47" s="20"/>
      <c r="R47" s="20"/>
      <c r="S47" s="20"/>
      <c r="T47" s="20"/>
      <c r="U47" s="20"/>
      <c r="V47" s="20"/>
      <c r="W47" s="20">
        <v>535201725</v>
      </c>
      <c r="X47" s="20">
        <v>109214994</v>
      </c>
      <c r="Y47" s="20">
        <v>425986731</v>
      </c>
      <c r="Z47" s="47">
        <v>390.04418294433088</v>
      </c>
      <c r="AA47" s="22">
        <v>218430048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381245376</v>
      </c>
      <c r="D50" s="50">
        <f t="shared" ref="D50:Y50" si="7">SUM(D47:D49)</f>
        <v>0</v>
      </c>
      <c r="E50" s="51">
        <f t="shared" si="7"/>
        <v>218430048</v>
      </c>
      <c r="F50" s="52">
        <f t="shared" si="7"/>
        <v>218430048</v>
      </c>
      <c r="G50" s="52">
        <f t="shared" si="7"/>
        <v>486856866</v>
      </c>
      <c r="H50" s="52">
        <f t="shared" si="7"/>
        <v>-22666496</v>
      </c>
      <c r="I50" s="52">
        <f t="shared" si="7"/>
        <v>2678216</v>
      </c>
      <c r="J50" s="52">
        <f t="shared" si="7"/>
        <v>466868586</v>
      </c>
      <c r="K50" s="52">
        <f t="shared" si="7"/>
        <v>1356939</v>
      </c>
      <c r="L50" s="52">
        <f t="shared" si="7"/>
        <v>2446910</v>
      </c>
      <c r="M50" s="52">
        <f t="shared" si="7"/>
        <v>64529290</v>
      </c>
      <c r="N50" s="52">
        <f t="shared" si="7"/>
        <v>68333139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535201725</v>
      </c>
      <c r="X50" s="52">
        <f t="shared" si="7"/>
        <v>109214994</v>
      </c>
      <c r="Y50" s="52">
        <f t="shared" si="7"/>
        <v>425986731</v>
      </c>
      <c r="Z50" s="53">
        <f>+IF(X50&lt;&gt;0,+(Y50/X50)*100,0)</f>
        <v>390.04418294433088</v>
      </c>
      <c r="AA50" s="54">
        <f>SUM(AA47:AA49)</f>
        <v>218430048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8479209</v>
      </c>
      <c r="D6" s="18"/>
      <c r="E6" s="19">
        <v>-39457871</v>
      </c>
      <c r="F6" s="20">
        <v>-39457871</v>
      </c>
      <c r="G6" s="20">
        <v>-8479209</v>
      </c>
      <c r="H6" s="20"/>
      <c r="I6" s="20">
        <v>12921990</v>
      </c>
      <c r="J6" s="20">
        <v>4442781</v>
      </c>
      <c r="K6" s="20">
        <v>3146427</v>
      </c>
      <c r="L6" s="20">
        <v>3775712</v>
      </c>
      <c r="M6" s="20">
        <v>3149105</v>
      </c>
      <c r="N6" s="20">
        <v>10071244</v>
      </c>
      <c r="O6" s="20"/>
      <c r="P6" s="20"/>
      <c r="Q6" s="20"/>
      <c r="R6" s="20"/>
      <c r="S6" s="20"/>
      <c r="T6" s="20"/>
      <c r="U6" s="20"/>
      <c r="V6" s="20"/>
      <c r="W6" s="20">
        <v>14514025</v>
      </c>
      <c r="X6" s="20">
        <v>-19728948</v>
      </c>
      <c r="Y6" s="20">
        <v>34242973</v>
      </c>
      <c r="Z6" s="21">
        <v>-173.56715117298702</v>
      </c>
      <c r="AA6" s="22">
        <v>-39457871</v>
      </c>
    </row>
    <row r="7" spans="1:27" x14ac:dyDescent="0.25">
      <c r="A7" s="23" t="s">
        <v>35</v>
      </c>
      <c r="B7" s="17" t="s">
        <v>32</v>
      </c>
      <c r="C7" s="18">
        <v>13916064</v>
      </c>
      <c r="D7" s="18"/>
      <c r="E7" s="19">
        <v>-106921551</v>
      </c>
      <c r="F7" s="20">
        <v>-106921551</v>
      </c>
      <c r="G7" s="20">
        <v>-112454874</v>
      </c>
      <c r="H7" s="20">
        <v>8475937</v>
      </c>
      <c r="I7" s="20">
        <v>134937033</v>
      </c>
      <c r="J7" s="20">
        <v>30958096</v>
      </c>
      <c r="K7" s="20">
        <v>11217159</v>
      </c>
      <c r="L7" s="20">
        <v>11248092</v>
      </c>
      <c r="M7" s="20">
        <v>11268151</v>
      </c>
      <c r="N7" s="20">
        <v>33733402</v>
      </c>
      <c r="O7" s="20"/>
      <c r="P7" s="20"/>
      <c r="Q7" s="20"/>
      <c r="R7" s="20"/>
      <c r="S7" s="20"/>
      <c r="T7" s="20"/>
      <c r="U7" s="20"/>
      <c r="V7" s="20"/>
      <c r="W7" s="20">
        <v>64691498</v>
      </c>
      <c r="X7" s="20">
        <v>-53460780</v>
      </c>
      <c r="Y7" s="20">
        <v>118152278</v>
      </c>
      <c r="Z7" s="21">
        <v>-221.00739645025754</v>
      </c>
      <c r="AA7" s="22">
        <v>-106921551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2191262</v>
      </c>
      <c r="F11" s="20">
        <v>2191262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1095636</v>
      </c>
      <c r="Y11" s="24">
        <v>-1095636</v>
      </c>
      <c r="Z11" s="25">
        <v>-100</v>
      </c>
      <c r="AA11" s="26">
        <v>2191262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22395273</v>
      </c>
      <c r="D13" s="29">
        <f>SUM(D6:D12)</f>
        <v>0</v>
      </c>
      <c r="E13" s="30">
        <f t="shared" si="0"/>
        <v>-144188160</v>
      </c>
      <c r="F13" s="31">
        <f t="shared" si="0"/>
        <v>-144188160</v>
      </c>
      <c r="G13" s="31">
        <f t="shared" si="0"/>
        <v>-120934083</v>
      </c>
      <c r="H13" s="31">
        <f t="shared" si="0"/>
        <v>8475937</v>
      </c>
      <c r="I13" s="31">
        <f t="shared" si="0"/>
        <v>147859023</v>
      </c>
      <c r="J13" s="31">
        <f t="shared" si="0"/>
        <v>35400877</v>
      </c>
      <c r="K13" s="31">
        <f t="shared" si="0"/>
        <v>14363586</v>
      </c>
      <c r="L13" s="31">
        <f t="shared" si="0"/>
        <v>15023804</v>
      </c>
      <c r="M13" s="31">
        <f t="shared" si="0"/>
        <v>14417256</v>
      </c>
      <c r="N13" s="31">
        <f t="shared" si="0"/>
        <v>43804646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79205523</v>
      </c>
      <c r="X13" s="31">
        <f t="shared" si="0"/>
        <v>-72094092</v>
      </c>
      <c r="Y13" s="31">
        <f t="shared" si="0"/>
        <v>151299615</v>
      </c>
      <c r="Z13" s="32">
        <f>+IF(X13&lt;&gt;0,+(Y13/X13)*100,0)</f>
        <v>-209.86409676953835</v>
      </c>
      <c r="AA13" s="33">
        <f>SUM(AA6:AA12)</f>
        <v>-144188160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-3934192</v>
      </c>
      <c r="D17" s="18"/>
      <c r="E17" s="19">
        <v>8120447</v>
      </c>
      <c r="F17" s="20">
        <v>8120447</v>
      </c>
      <c r="G17" s="24">
        <v>26656020</v>
      </c>
      <c r="H17" s="24"/>
      <c r="I17" s="24">
        <v>-653033</v>
      </c>
      <c r="J17" s="20">
        <v>26002987</v>
      </c>
      <c r="K17" s="24">
        <v>141097</v>
      </c>
      <c r="L17" s="24"/>
      <c r="M17" s="20">
        <v>135555</v>
      </c>
      <c r="N17" s="24">
        <v>276652</v>
      </c>
      <c r="O17" s="24"/>
      <c r="P17" s="24"/>
      <c r="Q17" s="20"/>
      <c r="R17" s="24"/>
      <c r="S17" s="24"/>
      <c r="T17" s="20"/>
      <c r="U17" s="24"/>
      <c r="V17" s="24"/>
      <c r="W17" s="24">
        <v>26279639</v>
      </c>
      <c r="X17" s="20">
        <v>4060224</v>
      </c>
      <c r="Y17" s="24">
        <v>22219415</v>
      </c>
      <c r="Z17" s="25">
        <v>547.24603864220308</v>
      </c>
      <c r="AA17" s="26">
        <v>8120447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-3934192</v>
      </c>
      <c r="D25" s="29">
        <f t="shared" ref="D25:Y25" si="1">SUM(D15:D24)</f>
        <v>0</v>
      </c>
      <c r="E25" s="35">
        <f t="shared" si="1"/>
        <v>8120447</v>
      </c>
      <c r="F25" s="36">
        <f t="shared" si="1"/>
        <v>8120447</v>
      </c>
      <c r="G25" s="36">
        <f t="shared" si="1"/>
        <v>26656020</v>
      </c>
      <c r="H25" s="36">
        <f t="shared" si="1"/>
        <v>0</v>
      </c>
      <c r="I25" s="36">
        <f t="shared" si="1"/>
        <v>-653033</v>
      </c>
      <c r="J25" s="36">
        <f t="shared" si="1"/>
        <v>26002987</v>
      </c>
      <c r="K25" s="36">
        <f t="shared" si="1"/>
        <v>141097</v>
      </c>
      <c r="L25" s="36">
        <f t="shared" si="1"/>
        <v>0</v>
      </c>
      <c r="M25" s="36">
        <f t="shared" si="1"/>
        <v>135555</v>
      </c>
      <c r="N25" s="36">
        <f t="shared" si="1"/>
        <v>276652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26279639</v>
      </c>
      <c r="X25" s="36">
        <f t="shared" si="1"/>
        <v>4060224</v>
      </c>
      <c r="Y25" s="36">
        <f t="shared" si="1"/>
        <v>22219415</v>
      </c>
      <c r="Z25" s="37">
        <f>+IF(X25&lt;&gt;0,+(Y25/X25)*100,0)</f>
        <v>547.24603864220308</v>
      </c>
      <c r="AA25" s="38">
        <f>SUM(AA15:AA24)</f>
        <v>8120447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18461081</v>
      </c>
      <c r="D26" s="29">
        <f>+D13+D25</f>
        <v>0</v>
      </c>
      <c r="E26" s="30">
        <f t="shared" si="2"/>
        <v>-136067713</v>
      </c>
      <c r="F26" s="31">
        <f t="shared" si="2"/>
        <v>-136067713</v>
      </c>
      <c r="G26" s="31">
        <f t="shared" si="2"/>
        <v>-94278063</v>
      </c>
      <c r="H26" s="31">
        <f t="shared" si="2"/>
        <v>8475937</v>
      </c>
      <c r="I26" s="31">
        <f t="shared" si="2"/>
        <v>147205990</v>
      </c>
      <c r="J26" s="31">
        <f t="shared" si="2"/>
        <v>61403864</v>
      </c>
      <c r="K26" s="31">
        <f t="shared" si="2"/>
        <v>14504683</v>
      </c>
      <c r="L26" s="31">
        <f t="shared" si="2"/>
        <v>15023804</v>
      </c>
      <c r="M26" s="31">
        <f t="shared" si="2"/>
        <v>14552811</v>
      </c>
      <c r="N26" s="31">
        <f t="shared" si="2"/>
        <v>44081298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105485162</v>
      </c>
      <c r="X26" s="31">
        <f t="shared" si="2"/>
        <v>-68033868</v>
      </c>
      <c r="Y26" s="31">
        <f t="shared" si="2"/>
        <v>173519030</v>
      </c>
      <c r="Z26" s="32">
        <f>+IF(X26&lt;&gt;0,+(Y26/X26)*100,0)</f>
        <v>-255.0480152032514</v>
      </c>
      <c r="AA26" s="33">
        <f>+AA13+AA25</f>
        <v>-136067713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-18225655</v>
      </c>
      <c r="D32" s="18"/>
      <c r="E32" s="19"/>
      <c r="F32" s="20"/>
      <c r="G32" s="20">
        <v>-158187291</v>
      </c>
      <c r="H32" s="20">
        <v>-4166959</v>
      </c>
      <c r="I32" s="20">
        <v>122926499</v>
      </c>
      <c r="J32" s="20">
        <v>-39427751</v>
      </c>
      <c r="K32" s="20">
        <v>3324089</v>
      </c>
      <c r="L32" s="20">
        <v>3176254</v>
      </c>
      <c r="M32" s="20">
        <v>3066430</v>
      </c>
      <c r="N32" s="20">
        <v>9566773</v>
      </c>
      <c r="O32" s="20"/>
      <c r="P32" s="20"/>
      <c r="Q32" s="20"/>
      <c r="R32" s="20"/>
      <c r="S32" s="20"/>
      <c r="T32" s="20"/>
      <c r="U32" s="20"/>
      <c r="V32" s="20"/>
      <c r="W32" s="20">
        <v>-29860978</v>
      </c>
      <c r="X32" s="20"/>
      <c r="Y32" s="20">
        <v>-29860978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1147059</v>
      </c>
      <c r="D35" s="18"/>
      <c r="E35" s="19">
        <v>361243</v>
      </c>
      <c r="F35" s="20">
        <v>361243</v>
      </c>
      <c r="G35" s="20">
        <v>-1147059</v>
      </c>
      <c r="H35" s="20"/>
      <c r="I35" s="20">
        <v>1147059</v>
      </c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180618</v>
      </c>
      <c r="Y35" s="20">
        <v>-180618</v>
      </c>
      <c r="Z35" s="21">
        <v>-100</v>
      </c>
      <c r="AA35" s="22">
        <v>361243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-17078596</v>
      </c>
      <c r="D37" s="29">
        <f t="shared" ref="D37:Y37" si="3">SUM(D29:D36)</f>
        <v>0</v>
      </c>
      <c r="E37" s="30">
        <f t="shared" si="3"/>
        <v>361243</v>
      </c>
      <c r="F37" s="31">
        <f t="shared" si="3"/>
        <v>361243</v>
      </c>
      <c r="G37" s="31">
        <f t="shared" si="3"/>
        <v>-159334350</v>
      </c>
      <c r="H37" s="31">
        <f t="shared" si="3"/>
        <v>-4166959</v>
      </c>
      <c r="I37" s="31">
        <f t="shared" si="3"/>
        <v>124073558</v>
      </c>
      <c r="J37" s="31">
        <f t="shared" si="3"/>
        <v>-39427751</v>
      </c>
      <c r="K37" s="31">
        <f t="shared" si="3"/>
        <v>3324089</v>
      </c>
      <c r="L37" s="31">
        <f t="shared" si="3"/>
        <v>3176254</v>
      </c>
      <c r="M37" s="31">
        <f t="shared" si="3"/>
        <v>3066430</v>
      </c>
      <c r="N37" s="31">
        <f t="shared" si="3"/>
        <v>9566773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-29860978</v>
      </c>
      <c r="X37" s="31">
        <f t="shared" si="3"/>
        <v>180618</v>
      </c>
      <c r="Y37" s="31">
        <f t="shared" si="3"/>
        <v>-30041596</v>
      </c>
      <c r="Z37" s="32">
        <f>+IF(X37&lt;&gt;0,+(Y37/X37)*100,0)</f>
        <v>-16632.670055033275</v>
      </c>
      <c r="AA37" s="33">
        <f>SUM(AA29:AA36)</f>
        <v>361243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-696101</v>
      </c>
      <c r="D40" s="18"/>
      <c r="E40" s="19"/>
      <c r="F40" s="20"/>
      <c r="G40" s="20">
        <v>7766869</v>
      </c>
      <c r="H40" s="20"/>
      <c r="I40" s="20">
        <v>-272876</v>
      </c>
      <c r="J40" s="20">
        <v>7493993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7493993</v>
      </c>
      <c r="X40" s="20"/>
      <c r="Y40" s="20">
        <v>7493993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-696101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7766869</v>
      </c>
      <c r="H43" s="36">
        <f t="shared" si="4"/>
        <v>0</v>
      </c>
      <c r="I43" s="36">
        <f t="shared" si="4"/>
        <v>-272876</v>
      </c>
      <c r="J43" s="36">
        <f t="shared" si="4"/>
        <v>7493993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7493993</v>
      </c>
      <c r="X43" s="36">
        <f t="shared" si="4"/>
        <v>0</v>
      </c>
      <c r="Y43" s="36">
        <f t="shared" si="4"/>
        <v>7493993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-17774697</v>
      </c>
      <c r="D44" s="29">
        <f>+D37+D43</f>
        <v>0</v>
      </c>
      <c r="E44" s="30">
        <f t="shared" si="5"/>
        <v>361243</v>
      </c>
      <c r="F44" s="31">
        <f t="shared" si="5"/>
        <v>361243</v>
      </c>
      <c r="G44" s="31">
        <f t="shared" si="5"/>
        <v>-151567481</v>
      </c>
      <c r="H44" s="31">
        <f t="shared" si="5"/>
        <v>-4166959</v>
      </c>
      <c r="I44" s="31">
        <f t="shared" si="5"/>
        <v>123800682</v>
      </c>
      <c r="J44" s="31">
        <f t="shared" si="5"/>
        <v>-31933758</v>
      </c>
      <c r="K44" s="31">
        <f t="shared" si="5"/>
        <v>3324089</v>
      </c>
      <c r="L44" s="31">
        <f t="shared" si="5"/>
        <v>3176254</v>
      </c>
      <c r="M44" s="31">
        <f t="shared" si="5"/>
        <v>3066430</v>
      </c>
      <c r="N44" s="31">
        <f t="shared" si="5"/>
        <v>9566773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-22366985</v>
      </c>
      <c r="X44" s="31">
        <f t="shared" si="5"/>
        <v>180618</v>
      </c>
      <c r="Y44" s="31">
        <f t="shared" si="5"/>
        <v>-22547603</v>
      </c>
      <c r="Z44" s="32">
        <f>+IF(X44&lt;&gt;0,+(Y44/X44)*100,0)</f>
        <v>-12483.585799864908</v>
      </c>
      <c r="AA44" s="33">
        <f>+AA37+AA43</f>
        <v>361243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36235778</v>
      </c>
      <c r="D45" s="42">
        <f t="shared" si="6"/>
        <v>0</v>
      </c>
      <c r="E45" s="43">
        <f t="shared" si="6"/>
        <v>-136428956</v>
      </c>
      <c r="F45" s="44">
        <f t="shared" si="6"/>
        <v>-136428956</v>
      </c>
      <c r="G45" s="44">
        <f t="shared" si="6"/>
        <v>57289418</v>
      </c>
      <c r="H45" s="44">
        <f t="shared" si="6"/>
        <v>12642896</v>
      </c>
      <c r="I45" s="44">
        <f t="shared" si="6"/>
        <v>23405308</v>
      </c>
      <c r="J45" s="44">
        <f t="shared" si="6"/>
        <v>93337622</v>
      </c>
      <c r="K45" s="44">
        <f t="shared" si="6"/>
        <v>11180594</v>
      </c>
      <c r="L45" s="44">
        <f t="shared" si="6"/>
        <v>11847550</v>
      </c>
      <c r="M45" s="44">
        <f t="shared" si="6"/>
        <v>11486381</v>
      </c>
      <c r="N45" s="44">
        <f t="shared" si="6"/>
        <v>34514525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127852147</v>
      </c>
      <c r="X45" s="44">
        <f t="shared" si="6"/>
        <v>-68214486</v>
      </c>
      <c r="Y45" s="44">
        <f t="shared" si="6"/>
        <v>196066633</v>
      </c>
      <c r="Z45" s="45">
        <f>+IF(X45&lt;&gt;0,+(Y45/X45)*100,0)</f>
        <v>-287.42668089590239</v>
      </c>
      <c r="AA45" s="46">
        <f>+AA26-AA44</f>
        <v>-136428956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2737321987</v>
      </c>
      <c r="D6" s="18"/>
      <c r="E6" s="19">
        <v>28649271</v>
      </c>
      <c r="F6" s="20">
        <v>28649271</v>
      </c>
      <c r="G6" s="20">
        <v>2760620172</v>
      </c>
      <c r="H6" s="20">
        <v>9907557</v>
      </c>
      <c r="I6" s="20">
        <v>-699617</v>
      </c>
      <c r="J6" s="20">
        <v>2769828112</v>
      </c>
      <c r="K6" s="20">
        <v>20209894</v>
      </c>
      <c r="L6" s="20">
        <v>-1958164</v>
      </c>
      <c r="M6" s="20">
        <v>-6136732</v>
      </c>
      <c r="N6" s="20">
        <v>12114998</v>
      </c>
      <c r="O6" s="20"/>
      <c r="P6" s="20"/>
      <c r="Q6" s="20"/>
      <c r="R6" s="20"/>
      <c r="S6" s="20"/>
      <c r="T6" s="20"/>
      <c r="U6" s="20"/>
      <c r="V6" s="20"/>
      <c r="W6" s="20">
        <v>2781943110</v>
      </c>
      <c r="X6" s="20">
        <v>19413042</v>
      </c>
      <c r="Y6" s="20">
        <v>2762530068</v>
      </c>
      <c r="Z6" s="21">
        <v>14230.279149450149</v>
      </c>
      <c r="AA6" s="22">
        <v>28649271</v>
      </c>
    </row>
    <row r="7" spans="1:27" x14ac:dyDescent="0.25">
      <c r="A7" s="23" t="s">
        <v>35</v>
      </c>
      <c r="B7" s="17" t="s">
        <v>32</v>
      </c>
      <c r="C7" s="18">
        <v>99064093</v>
      </c>
      <c r="D7" s="18"/>
      <c r="E7" s="19">
        <v>39301087</v>
      </c>
      <c r="F7" s="20">
        <v>39301087</v>
      </c>
      <c r="G7" s="20">
        <v>195873276</v>
      </c>
      <c r="H7" s="20">
        <v>-90733864</v>
      </c>
      <c r="I7" s="20">
        <v>4458610</v>
      </c>
      <c r="J7" s="20">
        <v>109598022</v>
      </c>
      <c r="K7" s="20">
        <v>3070985</v>
      </c>
      <c r="L7" s="20">
        <v>5057270</v>
      </c>
      <c r="M7" s="20">
        <v>4546867</v>
      </c>
      <c r="N7" s="20">
        <v>12675122</v>
      </c>
      <c r="O7" s="20"/>
      <c r="P7" s="20"/>
      <c r="Q7" s="20"/>
      <c r="R7" s="20"/>
      <c r="S7" s="20"/>
      <c r="T7" s="20"/>
      <c r="U7" s="20"/>
      <c r="V7" s="20"/>
      <c r="W7" s="20">
        <v>122273144</v>
      </c>
      <c r="X7" s="20">
        <v>28924520</v>
      </c>
      <c r="Y7" s="20">
        <v>93348624</v>
      </c>
      <c r="Z7" s="21">
        <v>322.73179987083626</v>
      </c>
      <c r="AA7" s="22">
        <v>39301087</v>
      </c>
    </row>
    <row r="8" spans="1:27" x14ac:dyDescent="0.25">
      <c r="A8" s="23" t="s">
        <v>36</v>
      </c>
      <c r="B8" s="17" t="s">
        <v>32</v>
      </c>
      <c r="C8" s="18">
        <v>817187667</v>
      </c>
      <c r="D8" s="18"/>
      <c r="E8" s="19"/>
      <c r="F8" s="20"/>
      <c r="G8" s="20">
        <v>817187667</v>
      </c>
      <c r="H8" s="20"/>
      <c r="I8" s="20"/>
      <c r="J8" s="20">
        <v>817187667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817187667</v>
      </c>
      <c r="X8" s="20"/>
      <c r="Y8" s="20">
        <v>817187667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-984379</v>
      </c>
      <c r="D10" s="18"/>
      <c r="E10" s="19"/>
      <c r="F10" s="20"/>
      <c r="G10" s="20">
        <v>-984379</v>
      </c>
      <c r="H10" s="20">
        <v>-9778</v>
      </c>
      <c r="I10" s="20">
        <v>-8545</v>
      </c>
      <c r="J10" s="20">
        <v>-1002702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-1002702</v>
      </c>
      <c r="X10" s="20"/>
      <c r="Y10" s="20">
        <v>-1002702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20911099</v>
      </c>
      <c r="D11" s="18"/>
      <c r="E11" s="19"/>
      <c r="F11" s="20"/>
      <c r="G11" s="24">
        <v>20911098</v>
      </c>
      <c r="H11" s="24">
        <v>404348</v>
      </c>
      <c r="I11" s="24"/>
      <c r="J11" s="20">
        <v>21315446</v>
      </c>
      <c r="K11" s="24">
        <v>1009445</v>
      </c>
      <c r="L11" s="24">
        <v>1306240</v>
      </c>
      <c r="M11" s="20">
        <v>7696</v>
      </c>
      <c r="N11" s="24">
        <v>2323381</v>
      </c>
      <c r="O11" s="24"/>
      <c r="P11" s="24"/>
      <c r="Q11" s="20"/>
      <c r="R11" s="24"/>
      <c r="S11" s="24"/>
      <c r="T11" s="20"/>
      <c r="U11" s="24"/>
      <c r="V11" s="24"/>
      <c r="W11" s="24">
        <v>23638827</v>
      </c>
      <c r="X11" s="20"/>
      <c r="Y11" s="24">
        <v>23638827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-991328</v>
      </c>
      <c r="D12" s="18"/>
      <c r="E12" s="19"/>
      <c r="F12" s="20"/>
      <c r="G12" s="20">
        <v>-991328</v>
      </c>
      <c r="H12" s="20"/>
      <c r="I12" s="20"/>
      <c r="J12" s="20">
        <v>-991328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-991328</v>
      </c>
      <c r="X12" s="20"/>
      <c r="Y12" s="20">
        <v>-991328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3672509139</v>
      </c>
      <c r="D13" s="29">
        <f>SUM(D6:D12)</f>
        <v>0</v>
      </c>
      <c r="E13" s="30">
        <f t="shared" si="0"/>
        <v>67950358</v>
      </c>
      <c r="F13" s="31">
        <f t="shared" si="0"/>
        <v>67950358</v>
      </c>
      <c r="G13" s="31">
        <f t="shared" si="0"/>
        <v>3792616506</v>
      </c>
      <c r="H13" s="31">
        <f t="shared" si="0"/>
        <v>-80431737</v>
      </c>
      <c r="I13" s="31">
        <f t="shared" si="0"/>
        <v>3750448</v>
      </c>
      <c r="J13" s="31">
        <f t="shared" si="0"/>
        <v>3715935217</v>
      </c>
      <c r="K13" s="31">
        <f t="shared" si="0"/>
        <v>24290324</v>
      </c>
      <c r="L13" s="31">
        <f t="shared" si="0"/>
        <v>4405346</v>
      </c>
      <c r="M13" s="31">
        <f t="shared" si="0"/>
        <v>-1582169</v>
      </c>
      <c r="N13" s="31">
        <f t="shared" si="0"/>
        <v>27113501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3743048718</v>
      </c>
      <c r="X13" s="31">
        <f t="shared" si="0"/>
        <v>48337562</v>
      </c>
      <c r="Y13" s="31">
        <f t="shared" si="0"/>
        <v>3694711156</v>
      </c>
      <c r="Z13" s="32">
        <f>+IF(X13&lt;&gt;0,+(Y13/X13)*100,0)</f>
        <v>7643.5612453933854</v>
      </c>
      <c r="AA13" s="33">
        <f>SUM(AA6:AA12)</f>
        <v>67950358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48547665</v>
      </c>
      <c r="D17" s="18"/>
      <c r="E17" s="19">
        <v>161289902</v>
      </c>
      <c r="F17" s="20">
        <v>161289902</v>
      </c>
      <c r="G17" s="24">
        <v>-24893505</v>
      </c>
      <c r="H17" s="24">
        <v>73441171</v>
      </c>
      <c r="I17" s="24">
        <v>-2099472</v>
      </c>
      <c r="J17" s="20">
        <v>46448194</v>
      </c>
      <c r="K17" s="24">
        <v>-645948</v>
      </c>
      <c r="L17" s="24">
        <v>4297059</v>
      </c>
      <c r="M17" s="20">
        <v>-2243997</v>
      </c>
      <c r="N17" s="24">
        <v>1407114</v>
      </c>
      <c r="O17" s="24"/>
      <c r="P17" s="24"/>
      <c r="Q17" s="20"/>
      <c r="R17" s="24"/>
      <c r="S17" s="24"/>
      <c r="T17" s="20"/>
      <c r="U17" s="24"/>
      <c r="V17" s="24"/>
      <c r="W17" s="24">
        <v>47855308</v>
      </c>
      <c r="X17" s="20">
        <v>152296886</v>
      </c>
      <c r="Y17" s="24">
        <v>-104441578</v>
      </c>
      <c r="Z17" s="25">
        <v>-68.577618849015735</v>
      </c>
      <c r="AA17" s="26">
        <v>161289902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48547665</v>
      </c>
      <c r="D25" s="29">
        <f t="shared" ref="D25:Y25" si="1">SUM(D15:D24)</f>
        <v>0</v>
      </c>
      <c r="E25" s="35">
        <f t="shared" si="1"/>
        <v>161289902</v>
      </c>
      <c r="F25" s="36">
        <f t="shared" si="1"/>
        <v>161289902</v>
      </c>
      <c r="G25" s="36">
        <f t="shared" si="1"/>
        <v>-24893505</v>
      </c>
      <c r="H25" s="36">
        <f t="shared" si="1"/>
        <v>73441171</v>
      </c>
      <c r="I25" s="36">
        <f t="shared" si="1"/>
        <v>-2099472</v>
      </c>
      <c r="J25" s="36">
        <f t="shared" si="1"/>
        <v>46448194</v>
      </c>
      <c r="K25" s="36">
        <f t="shared" si="1"/>
        <v>-645948</v>
      </c>
      <c r="L25" s="36">
        <f t="shared" si="1"/>
        <v>4297059</v>
      </c>
      <c r="M25" s="36">
        <f t="shared" si="1"/>
        <v>-2243997</v>
      </c>
      <c r="N25" s="36">
        <f t="shared" si="1"/>
        <v>1407114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47855308</v>
      </c>
      <c r="X25" s="36">
        <f t="shared" si="1"/>
        <v>152296886</v>
      </c>
      <c r="Y25" s="36">
        <f t="shared" si="1"/>
        <v>-104441578</v>
      </c>
      <c r="Z25" s="37">
        <f>+IF(X25&lt;&gt;0,+(Y25/X25)*100,0)</f>
        <v>-68.577618849015735</v>
      </c>
      <c r="AA25" s="38">
        <f>SUM(AA15:AA24)</f>
        <v>161289902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3721056804</v>
      </c>
      <c r="D26" s="29">
        <f>+D13+D25</f>
        <v>0</v>
      </c>
      <c r="E26" s="30">
        <f t="shared" si="2"/>
        <v>229240260</v>
      </c>
      <c r="F26" s="31">
        <f t="shared" si="2"/>
        <v>229240260</v>
      </c>
      <c r="G26" s="31">
        <f t="shared" si="2"/>
        <v>3767723001</v>
      </c>
      <c r="H26" s="31">
        <f t="shared" si="2"/>
        <v>-6990566</v>
      </c>
      <c r="I26" s="31">
        <f t="shared" si="2"/>
        <v>1650976</v>
      </c>
      <c r="J26" s="31">
        <f t="shared" si="2"/>
        <v>3762383411</v>
      </c>
      <c r="K26" s="31">
        <f t="shared" si="2"/>
        <v>23644376</v>
      </c>
      <c r="L26" s="31">
        <f t="shared" si="2"/>
        <v>8702405</v>
      </c>
      <c r="M26" s="31">
        <f t="shared" si="2"/>
        <v>-3826166</v>
      </c>
      <c r="N26" s="31">
        <f t="shared" si="2"/>
        <v>28520615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3790904026</v>
      </c>
      <c r="X26" s="31">
        <f t="shared" si="2"/>
        <v>200634448</v>
      </c>
      <c r="Y26" s="31">
        <f t="shared" si="2"/>
        <v>3590269578</v>
      </c>
      <c r="Z26" s="32">
        <f>+IF(X26&lt;&gt;0,+(Y26/X26)*100,0)</f>
        <v>1789.4581981255783</v>
      </c>
      <c r="AA26" s="33">
        <f>+AA13+AA25</f>
        <v>229240260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-55543</v>
      </c>
      <c r="D31" s="18"/>
      <c r="E31" s="19"/>
      <c r="F31" s="20"/>
      <c r="G31" s="20">
        <v>-57893</v>
      </c>
      <c r="H31" s="20">
        <v>-1179</v>
      </c>
      <c r="I31" s="20">
        <v>-820</v>
      </c>
      <c r="J31" s="20">
        <v>-59892</v>
      </c>
      <c r="K31" s="20">
        <v>-1776</v>
      </c>
      <c r="L31" s="20">
        <v>-2810</v>
      </c>
      <c r="M31" s="20">
        <v>-3484</v>
      </c>
      <c r="N31" s="20">
        <v>-8070</v>
      </c>
      <c r="O31" s="20"/>
      <c r="P31" s="20"/>
      <c r="Q31" s="20"/>
      <c r="R31" s="20"/>
      <c r="S31" s="20"/>
      <c r="T31" s="20"/>
      <c r="U31" s="20"/>
      <c r="V31" s="20"/>
      <c r="W31" s="20">
        <v>-67962</v>
      </c>
      <c r="X31" s="20"/>
      <c r="Y31" s="20">
        <v>-67962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-46119006</v>
      </c>
      <c r="D32" s="18"/>
      <c r="E32" s="19">
        <v>120747423</v>
      </c>
      <c r="F32" s="20">
        <v>120747423</v>
      </c>
      <c r="G32" s="20">
        <v>-56460229</v>
      </c>
      <c r="H32" s="20">
        <v>3033577</v>
      </c>
      <c r="I32" s="20">
        <v>-5379848</v>
      </c>
      <c r="J32" s="20">
        <v>-58806500</v>
      </c>
      <c r="K32" s="20">
        <v>6094582</v>
      </c>
      <c r="L32" s="20">
        <v>4243819</v>
      </c>
      <c r="M32" s="20">
        <v>-12005010</v>
      </c>
      <c r="N32" s="20">
        <v>-1666609</v>
      </c>
      <c r="O32" s="20"/>
      <c r="P32" s="20"/>
      <c r="Q32" s="20"/>
      <c r="R32" s="20"/>
      <c r="S32" s="20"/>
      <c r="T32" s="20"/>
      <c r="U32" s="20"/>
      <c r="V32" s="20"/>
      <c r="W32" s="20">
        <v>-60473109</v>
      </c>
      <c r="X32" s="20">
        <v>119140745</v>
      </c>
      <c r="Y32" s="20">
        <v>-179613854</v>
      </c>
      <c r="Z32" s="21">
        <v>-150.75770593846798</v>
      </c>
      <c r="AA32" s="22">
        <v>120747423</v>
      </c>
    </row>
    <row r="33" spans="1:27" x14ac:dyDescent="0.25">
      <c r="A33" s="23" t="s">
        <v>60</v>
      </c>
      <c r="B33" s="17" t="s">
        <v>32</v>
      </c>
      <c r="C33" s="18">
        <v>111718457</v>
      </c>
      <c r="D33" s="18"/>
      <c r="E33" s="19"/>
      <c r="F33" s="20"/>
      <c r="G33" s="20">
        <v>136355457</v>
      </c>
      <c r="H33" s="20"/>
      <c r="I33" s="20"/>
      <c r="J33" s="20">
        <v>136355457</v>
      </c>
      <c r="K33" s="20">
        <v>15000000</v>
      </c>
      <c r="L33" s="20"/>
      <c r="M33" s="20"/>
      <c r="N33" s="20">
        <v>15000000</v>
      </c>
      <c r="O33" s="20"/>
      <c r="P33" s="20"/>
      <c r="Q33" s="20"/>
      <c r="R33" s="20"/>
      <c r="S33" s="20"/>
      <c r="T33" s="20"/>
      <c r="U33" s="20"/>
      <c r="V33" s="20"/>
      <c r="W33" s="20">
        <v>151355457</v>
      </c>
      <c r="X33" s="20"/>
      <c r="Y33" s="20">
        <v>151355457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29322886</v>
      </c>
      <c r="D34" s="18"/>
      <c r="E34" s="19">
        <v>322612</v>
      </c>
      <c r="F34" s="20">
        <v>322612</v>
      </c>
      <c r="G34" s="20">
        <v>29322886</v>
      </c>
      <c r="H34" s="20"/>
      <c r="I34" s="20"/>
      <c r="J34" s="20">
        <v>29322886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29322886</v>
      </c>
      <c r="X34" s="20">
        <v>322612</v>
      </c>
      <c r="Y34" s="20">
        <v>29000274</v>
      </c>
      <c r="Z34" s="21">
        <v>8989.2111886724615</v>
      </c>
      <c r="AA34" s="22">
        <v>322612</v>
      </c>
    </row>
    <row r="35" spans="1:27" x14ac:dyDescent="0.25">
      <c r="A35" s="23" t="s">
        <v>39</v>
      </c>
      <c r="B35" s="17" t="s">
        <v>32</v>
      </c>
      <c r="C35" s="18">
        <v>91838458</v>
      </c>
      <c r="D35" s="18"/>
      <c r="E35" s="19">
        <v>-1</v>
      </c>
      <c r="F35" s="20">
        <v>-1</v>
      </c>
      <c r="G35" s="20">
        <v>93400554</v>
      </c>
      <c r="H35" s="20">
        <v>2108645</v>
      </c>
      <c r="I35" s="20">
        <v>1338064</v>
      </c>
      <c r="J35" s="20">
        <v>96847263</v>
      </c>
      <c r="K35" s="20">
        <v>1329498</v>
      </c>
      <c r="L35" s="20">
        <v>1424640</v>
      </c>
      <c r="M35" s="20">
        <v>1383469</v>
      </c>
      <c r="N35" s="20">
        <v>4137607</v>
      </c>
      <c r="O35" s="20"/>
      <c r="P35" s="20"/>
      <c r="Q35" s="20"/>
      <c r="R35" s="20"/>
      <c r="S35" s="20"/>
      <c r="T35" s="20"/>
      <c r="U35" s="20"/>
      <c r="V35" s="20"/>
      <c r="W35" s="20">
        <v>100984870</v>
      </c>
      <c r="X35" s="20"/>
      <c r="Y35" s="20">
        <v>100984870</v>
      </c>
      <c r="Z35" s="21"/>
      <c r="AA35" s="22">
        <v>-1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186705252</v>
      </c>
      <c r="D37" s="29">
        <f t="shared" ref="D37:Y37" si="3">SUM(D29:D36)</f>
        <v>0</v>
      </c>
      <c r="E37" s="30">
        <f t="shared" si="3"/>
        <v>121070034</v>
      </c>
      <c r="F37" s="31">
        <f t="shared" si="3"/>
        <v>121070034</v>
      </c>
      <c r="G37" s="31">
        <f t="shared" si="3"/>
        <v>202560775</v>
      </c>
      <c r="H37" s="31">
        <f t="shared" si="3"/>
        <v>5141043</v>
      </c>
      <c r="I37" s="31">
        <f t="shared" si="3"/>
        <v>-4042604</v>
      </c>
      <c r="J37" s="31">
        <f t="shared" si="3"/>
        <v>203659214</v>
      </c>
      <c r="K37" s="31">
        <f t="shared" si="3"/>
        <v>22422304</v>
      </c>
      <c r="L37" s="31">
        <f t="shared" si="3"/>
        <v>5665649</v>
      </c>
      <c r="M37" s="31">
        <f t="shared" si="3"/>
        <v>-10625025</v>
      </c>
      <c r="N37" s="31">
        <f t="shared" si="3"/>
        <v>17462928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221122142</v>
      </c>
      <c r="X37" s="31">
        <f t="shared" si="3"/>
        <v>119463357</v>
      </c>
      <c r="Y37" s="31">
        <f t="shared" si="3"/>
        <v>101658785</v>
      </c>
      <c r="Z37" s="32">
        <f>+IF(X37&lt;&gt;0,+(Y37/X37)*100,0)</f>
        <v>85.096206529672529</v>
      </c>
      <c r="AA37" s="33">
        <f>SUM(AA29:AA36)</f>
        <v>121070034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134041031</v>
      </c>
      <c r="D40" s="18"/>
      <c r="E40" s="19">
        <v>160849237</v>
      </c>
      <c r="F40" s="20">
        <v>160849237</v>
      </c>
      <c r="G40" s="20">
        <v>134041031</v>
      </c>
      <c r="H40" s="20"/>
      <c r="I40" s="20"/>
      <c r="J40" s="20">
        <v>134041031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134041031</v>
      </c>
      <c r="X40" s="20">
        <v>160849237</v>
      </c>
      <c r="Y40" s="20">
        <v>-26808206</v>
      </c>
      <c r="Z40" s="21">
        <v>-16.666666563049969</v>
      </c>
      <c r="AA40" s="22">
        <v>160849237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134041031</v>
      </c>
      <c r="D43" s="29">
        <f t="shared" ref="D43:Y43" si="4">SUM(D39:D42)</f>
        <v>0</v>
      </c>
      <c r="E43" s="35">
        <f t="shared" si="4"/>
        <v>160849237</v>
      </c>
      <c r="F43" s="36">
        <f t="shared" si="4"/>
        <v>160849237</v>
      </c>
      <c r="G43" s="36">
        <f t="shared" si="4"/>
        <v>134041031</v>
      </c>
      <c r="H43" s="36">
        <f t="shared" si="4"/>
        <v>0</v>
      </c>
      <c r="I43" s="36">
        <f t="shared" si="4"/>
        <v>0</v>
      </c>
      <c r="J43" s="36">
        <f t="shared" si="4"/>
        <v>134041031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134041031</v>
      </c>
      <c r="X43" s="36">
        <f t="shared" si="4"/>
        <v>160849237</v>
      </c>
      <c r="Y43" s="36">
        <f t="shared" si="4"/>
        <v>-26808206</v>
      </c>
      <c r="Z43" s="37">
        <f>+IF(X43&lt;&gt;0,+(Y43/X43)*100,0)</f>
        <v>-16.666666563049969</v>
      </c>
      <c r="AA43" s="38">
        <f>SUM(AA39:AA42)</f>
        <v>160849237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320746283</v>
      </c>
      <c r="D44" s="29">
        <f>+D37+D43</f>
        <v>0</v>
      </c>
      <c r="E44" s="30">
        <f t="shared" si="5"/>
        <v>281919271</v>
      </c>
      <c r="F44" s="31">
        <f t="shared" si="5"/>
        <v>281919271</v>
      </c>
      <c r="G44" s="31">
        <f t="shared" si="5"/>
        <v>336601806</v>
      </c>
      <c r="H44" s="31">
        <f t="shared" si="5"/>
        <v>5141043</v>
      </c>
      <c r="I44" s="31">
        <f t="shared" si="5"/>
        <v>-4042604</v>
      </c>
      <c r="J44" s="31">
        <f t="shared" si="5"/>
        <v>337700245</v>
      </c>
      <c r="K44" s="31">
        <f t="shared" si="5"/>
        <v>22422304</v>
      </c>
      <c r="L44" s="31">
        <f t="shared" si="5"/>
        <v>5665649</v>
      </c>
      <c r="M44" s="31">
        <f t="shared" si="5"/>
        <v>-10625025</v>
      </c>
      <c r="N44" s="31">
        <f t="shared" si="5"/>
        <v>17462928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355163173</v>
      </c>
      <c r="X44" s="31">
        <f t="shared" si="5"/>
        <v>280312594</v>
      </c>
      <c r="Y44" s="31">
        <f t="shared" si="5"/>
        <v>74850579</v>
      </c>
      <c r="Z44" s="32">
        <f>+IF(X44&lt;&gt;0,+(Y44/X44)*100,0)</f>
        <v>26.702538737877756</v>
      </c>
      <c r="AA44" s="33">
        <f>+AA37+AA43</f>
        <v>281919271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3400310521</v>
      </c>
      <c r="D45" s="42">
        <f t="shared" si="6"/>
        <v>0</v>
      </c>
      <c r="E45" s="43">
        <f t="shared" si="6"/>
        <v>-52679011</v>
      </c>
      <c r="F45" s="44">
        <f t="shared" si="6"/>
        <v>-52679011</v>
      </c>
      <c r="G45" s="44">
        <f t="shared" si="6"/>
        <v>3431121195</v>
      </c>
      <c r="H45" s="44">
        <f t="shared" si="6"/>
        <v>-12131609</v>
      </c>
      <c r="I45" s="44">
        <f t="shared" si="6"/>
        <v>5693580</v>
      </c>
      <c r="J45" s="44">
        <f t="shared" si="6"/>
        <v>3424683166</v>
      </c>
      <c r="K45" s="44">
        <f t="shared" si="6"/>
        <v>1222072</v>
      </c>
      <c r="L45" s="44">
        <f t="shared" si="6"/>
        <v>3036756</v>
      </c>
      <c r="M45" s="44">
        <f t="shared" si="6"/>
        <v>6798859</v>
      </c>
      <c r="N45" s="44">
        <f t="shared" si="6"/>
        <v>11057687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3435740853</v>
      </c>
      <c r="X45" s="44">
        <f t="shared" si="6"/>
        <v>-79678146</v>
      </c>
      <c r="Y45" s="44">
        <f t="shared" si="6"/>
        <v>3515418999</v>
      </c>
      <c r="Z45" s="45">
        <f>+IF(X45&lt;&gt;0,+(Y45/X45)*100,0)</f>
        <v>-4412.0240937835079</v>
      </c>
      <c r="AA45" s="46">
        <f>+AA26-AA44</f>
        <v>-52679011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136361623</v>
      </c>
      <c r="D47" s="18"/>
      <c r="E47" s="19">
        <v>54267554</v>
      </c>
      <c r="F47" s="20">
        <v>54267554</v>
      </c>
      <c r="G47" s="20">
        <v>57685880</v>
      </c>
      <c r="H47" s="20">
        <v>3049296</v>
      </c>
      <c r="I47" s="20">
        <v>88257690</v>
      </c>
      <c r="J47" s="20">
        <v>148992866</v>
      </c>
      <c r="K47" s="20">
        <v>-4108774</v>
      </c>
      <c r="L47" s="20">
        <v>722261</v>
      </c>
      <c r="M47" s="20">
        <v>1841345</v>
      </c>
      <c r="N47" s="20">
        <v>-1545168</v>
      </c>
      <c r="O47" s="20"/>
      <c r="P47" s="20"/>
      <c r="Q47" s="20"/>
      <c r="R47" s="20"/>
      <c r="S47" s="20"/>
      <c r="T47" s="20"/>
      <c r="U47" s="20"/>
      <c r="V47" s="20"/>
      <c r="W47" s="20">
        <v>147447698</v>
      </c>
      <c r="X47" s="20">
        <v>27268420</v>
      </c>
      <c r="Y47" s="20">
        <v>120179278</v>
      </c>
      <c r="Z47" s="47">
        <v>440.72695814425629</v>
      </c>
      <c r="AA47" s="22">
        <v>54267554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136361623</v>
      </c>
      <c r="D50" s="50">
        <f t="shared" ref="D50:Y50" si="7">SUM(D47:D49)</f>
        <v>0</v>
      </c>
      <c r="E50" s="51">
        <f t="shared" si="7"/>
        <v>54267554</v>
      </c>
      <c r="F50" s="52">
        <f t="shared" si="7"/>
        <v>54267554</v>
      </c>
      <c r="G50" s="52">
        <f t="shared" si="7"/>
        <v>57685880</v>
      </c>
      <c r="H50" s="52">
        <f t="shared" si="7"/>
        <v>3049296</v>
      </c>
      <c r="I50" s="52">
        <f t="shared" si="7"/>
        <v>88257690</v>
      </c>
      <c r="J50" s="52">
        <f t="shared" si="7"/>
        <v>148992866</v>
      </c>
      <c r="K50" s="52">
        <f t="shared" si="7"/>
        <v>-4108774</v>
      </c>
      <c r="L50" s="52">
        <f t="shared" si="7"/>
        <v>722261</v>
      </c>
      <c r="M50" s="52">
        <f t="shared" si="7"/>
        <v>1841345</v>
      </c>
      <c r="N50" s="52">
        <f t="shared" si="7"/>
        <v>-1545168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147447698</v>
      </c>
      <c r="X50" s="52">
        <f t="shared" si="7"/>
        <v>27268420</v>
      </c>
      <c r="Y50" s="52">
        <f t="shared" si="7"/>
        <v>120179278</v>
      </c>
      <c r="Z50" s="53">
        <f>+IF(X50&lt;&gt;0,+(Y50/X50)*100,0)</f>
        <v>440.72695814425629</v>
      </c>
      <c r="AA50" s="54">
        <f>SUM(AA47:AA49)</f>
        <v>54267554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2635578592</v>
      </c>
      <c r="D6" s="18"/>
      <c r="E6" s="19">
        <v>4249635405</v>
      </c>
      <c r="F6" s="20">
        <v>4255303660</v>
      </c>
      <c r="G6" s="20">
        <v>2717147861</v>
      </c>
      <c r="H6" s="20">
        <v>29836429</v>
      </c>
      <c r="I6" s="20">
        <v>-66574648</v>
      </c>
      <c r="J6" s="20">
        <v>2680409642</v>
      </c>
      <c r="K6" s="20">
        <v>14563070</v>
      </c>
      <c r="L6" s="20">
        <v>-591753</v>
      </c>
      <c r="M6" s="20">
        <v>22204981</v>
      </c>
      <c r="N6" s="20">
        <v>36176298</v>
      </c>
      <c r="O6" s="20"/>
      <c r="P6" s="20"/>
      <c r="Q6" s="20"/>
      <c r="R6" s="20"/>
      <c r="S6" s="20"/>
      <c r="T6" s="20"/>
      <c r="U6" s="20"/>
      <c r="V6" s="20"/>
      <c r="W6" s="20">
        <v>2716585940</v>
      </c>
      <c r="X6" s="20">
        <v>1923763994</v>
      </c>
      <c r="Y6" s="20">
        <v>792821946</v>
      </c>
      <c r="Z6" s="21">
        <v>41.212017091115179</v>
      </c>
      <c r="AA6" s="22">
        <v>4255303660</v>
      </c>
    </row>
    <row r="7" spans="1:27" x14ac:dyDescent="0.25">
      <c r="A7" s="23" t="s">
        <v>35</v>
      </c>
      <c r="B7" s="17" t="s">
        <v>32</v>
      </c>
      <c r="C7" s="18">
        <v>581954689</v>
      </c>
      <c r="D7" s="18"/>
      <c r="E7" s="19">
        <v>1005836519</v>
      </c>
      <c r="F7" s="20">
        <v>999464504</v>
      </c>
      <c r="G7" s="20">
        <v>725109893</v>
      </c>
      <c r="H7" s="20">
        <v>198346802</v>
      </c>
      <c r="I7" s="20">
        <v>-59247513</v>
      </c>
      <c r="J7" s="20">
        <v>864209182</v>
      </c>
      <c r="K7" s="20">
        <v>-19219872</v>
      </c>
      <c r="L7" s="20">
        <v>-22715961</v>
      </c>
      <c r="M7" s="20">
        <v>55596511</v>
      </c>
      <c r="N7" s="20">
        <v>13660678</v>
      </c>
      <c r="O7" s="20"/>
      <c r="P7" s="20"/>
      <c r="Q7" s="20"/>
      <c r="R7" s="20"/>
      <c r="S7" s="20"/>
      <c r="T7" s="20"/>
      <c r="U7" s="20"/>
      <c r="V7" s="20"/>
      <c r="W7" s="20">
        <v>877869860</v>
      </c>
      <c r="X7" s="20">
        <v>511421418</v>
      </c>
      <c r="Y7" s="20">
        <v>366448442</v>
      </c>
      <c r="Z7" s="21">
        <v>71.652932220370943</v>
      </c>
      <c r="AA7" s="22">
        <v>999464504</v>
      </c>
    </row>
    <row r="8" spans="1:27" x14ac:dyDescent="0.25">
      <c r="A8" s="23" t="s">
        <v>36</v>
      </c>
      <c r="B8" s="17" t="s">
        <v>32</v>
      </c>
      <c r="C8" s="18">
        <v>817187667</v>
      </c>
      <c r="D8" s="18"/>
      <c r="E8" s="19"/>
      <c r="F8" s="20"/>
      <c r="G8" s="20">
        <v>817187667</v>
      </c>
      <c r="H8" s="20"/>
      <c r="I8" s="20"/>
      <c r="J8" s="20">
        <v>817187667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817187667</v>
      </c>
      <c r="X8" s="20"/>
      <c r="Y8" s="20">
        <v>817187667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2621724</v>
      </c>
      <c r="D10" s="18"/>
      <c r="E10" s="19">
        <v>-240984</v>
      </c>
      <c r="F10" s="20">
        <v>-240984</v>
      </c>
      <c r="G10" s="20">
        <v>2542492</v>
      </c>
      <c r="H10" s="20">
        <v>-15319</v>
      </c>
      <c r="I10" s="20">
        <v>-172136</v>
      </c>
      <c r="J10" s="20">
        <v>2355037</v>
      </c>
      <c r="K10" s="20">
        <v>-209522</v>
      </c>
      <c r="L10" s="20">
        <v>-102748</v>
      </c>
      <c r="M10" s="20">
        <v>-32502</v>
      </c>
      <c r="N10" s="20">
        <v>-344772</v>
      </c>
      <c r="O10" s="20"/>
      <c r="P10" s="20"/>
      <c r="Q10" s="20"/>
      <c r="R10" s="20"/>
      <c r="S10" s="20"/>
      <c r="T10" s="20"/>
      <c r="U10" s="20"/>
      <c r="V10" s="20"/>
      <c r="W10" s="20">
        <v>2010265</v>
      </c>
      <c r="X10" s="20">
        <v>-120486</v>
      </c>
      <c r="Y10" s="20">
        <v>2130751</v>
      </c>
      <c r="Z10" s="21">
        <v>-1768.4635559318097</v>
      </c>
      <c r="AA10" s="22">
        <v>-240984</v>
      </c>
    </row>
    <row r="11" spans="1:27" x14ac:dyDescent="0.25">
      <c r="A11" s="23" t="s">
        <v>39</v>
      </c>
      <c r="B11" s="17" t="s">
        <v>32</v>
      </c>
      <c r="C11" s="18">
        <v>138291247</v>
      </c>
      <c r="D11" s="18"/>
      <c r="E11" s="19">
        <v>8085092</v>
      </c>
      <c r="F11" s="20">
        <v>8085092</v>
      </c>
      <c r="G11" s="24">
        <v>29438847</v>
      </c>
      <c r="H11" s="24">
        <v>-6088642</v>
      </c>
      <c r="I11" s="24">
        <v>13874591</v>
      </c>
      <c r="J11" s="20">
        <v>37224796</v>
      </c>
      <c r="K11" s="24">
        <v>11869196</v>
      </c>
      <c r="L11" s="24">
        <v>-7694172</v>
      </c>
      <c r="M11" s="20">
        <v>26844799</v>
      </c>
      <c r="N11" s="24">
        <v>31019823</v>
      </c>
      <c r="O11" s="24"/>
      <c r="P11" s="24"/>
      <c r="Q11" s="20"/>
      <c r="R11" s="24"/>
      <c r="S11" s="24"/>
      <c r="T11" s="20"/>
      <c r="U11" s="24"/>
      <c r="V11" s="24"/>
      <c r="W11" s="24">
        <v>68244619</v>
      </c>
      <c r="X11" s="20">
        <v>4042554</v>
      </c>
      <c r="Y11" s="24">
        <v>64202065</v>
      </c>
      <c r="Z11" s="25">
        <v>1588.1560271056367</v>
      </c>
      <c r="AA11" s="26">
        <v>8085092</v>
      </c>
    </row>
    <row r="12" spans="1:27" x14ac:dyDescent="0.25">
      <c r="A12" s="23" t="s">
        <v>40</v>
      </c>
      <c r="B12" s="17" t="s">
        <v>32</v>
      </c>
      <c r="C12" s="18">
        <v>30711408</v>
      </c>
      <c r="D12" s="18"/>
      <c r="E12" s="19">
        <v>41033478</v>
      </c>
      <c r="F12" s="20">
        <v>41033478</v>
      </c>
      <c r="G12" s="20">
        <v>43399906</v>
      </c>
      <c r="H12" s="20">
        <v>-15689019</v>
      </c>
      <c r="I12" s="20">
        <v>-935639</v>
      </c>
      <c r="J12" s="20">
        <v>26775248</v>
      </c>
      <c r="K12" s="20">
        <v>4536842</v>
      </c>
      <c r="L12" s="20">
        <v>-4900810</v>
      </c>
      <c r="M12" s="20">
        <v>1986833</v>
      </c>
      <c r="N12" s="20">
        <v>1622865</v>
      </c>
      <c r="O12" s="20"/>
      <c r="P12" s="20"/>
      <c r="Q12" s="20"/>
      <c r="R12" s="20"/>
      <c r="S12" s="20"/>
      <c r="T12" s="20"/>
      <c r="U12" s="20"/>
      <c r="V12" s="20"/>
      <c r="W12" s="20">
        <v>28398113</v>
      </c>
      <c r="X12" s="20">
        <v>20516748</v>
      </c>
      <c r="Y12" s="20">
        <v>7881365</v>
      </c>
      <c r="Z12" s="21">
        <v>38.414299381168988</v>
      </c>
      <c r="AA12" s="22">
        <v>41033478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4206345327</v>
      </c>
      <c r="D13" s="29">
        <f>SUM(D6:D12)</f>
        <v>0</v>
      </c>
      <c r="E13" s="30">
        <f t="shared" si="0"/>
        <v>5304349510</v>
      </c>
      <c r="F13" s="31">
        <f t="shared" si="0"/>
        <v>5303645750</v>
      </c>
      <c r="G13" s="31">
        <f t="shared" si="0"/>
        <v>4334826666</v>
      </c>
      <c r="H13" s="31">
        <f t="shared" si="0"/>
        <v>206390251</v>
      </c>
      <c r="I13" s="31">
        <f t="shared" si="0"/>
        <v>-113055345</v>
      </c>
      <c r="J13" s="31">
        <f t="shared" si="0"/>
        <v>4428161572</v>
      </c>
      <c r="K13" s="31">
        <f t="shared" si="0"/>
        <v>11539714</v>
      </c>
      <c r="L13" s="31">
        <f t="shared" si="0"/>
        <v>-36005444</v>
      </c>
      <c r="M13" s="31">
        <f t="shared" si="0"/>
        <v>106600622</v>
      </c>
      <c r="N13" s="31">
        <f t="shared" si="0"/>
        <v>82134892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4510296464</v>
      </c>
      <c r="X13" s="31">
        <f t="shared" si="0"/>
        <v>2459624228</v>
      </c>
      <c r="Y13" s="31">
        <f t="shared" si="0"/>
        <v>2050672236</v>
      </c>
      <c r="Z13" s="32">
        <f>+IF(X13&lt;&gt;0,+(Y13/X13)*100,0)</f>
        <v>83.373395523407567</v>
      </c>
      <c r="AA13" s="33">
        <f>SUM(AA6:AA12)</f>
        <v>5303645750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>
        <v>-324377</v>
      </c>
      <c r="L16" s="20">
        <v>-79116</v>
      </c>
      <c r="M16" s="20">
        <v>-81754</v>
      </c>
      <c r="N16" s="20">
        <v>-485247</v>
      </c>
      <c r="O16" s="20"/>
      <c r="P16" s="20"/>
      <c r="Q16" s="20"/>
      <c r="R16" s="20"/>
      <c r="S16" s="20"/>
      <c r="T16" s="20"/>
      <c r="U16" s="20"/>
      <c r="V16" s="20"/>
      <c r="W16" s="20">
        <v>-485247</v>
      </c>
      <c r="X16" s="20"/>
      <c r="Y16" s="20">
        <v>-485247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2572837448</v>
      </c>
      <c r="D17" s="18"/>
      <c r="E17" s="19">
        <v>3352089851</v>
      </c>
      <c r="F17" s="20">
        <v>3352632401</v>
      </c>
      <c r="G17" s="24">
        <v>2479828553</v>
      </c>
      <c r="H17" s="24">
        <v>121423130</v>
      </c>
      <c r="I17" s="24">
        <v>3599961</v>
      </c>
      <c r="J17" s="20">
        <v>2604851644</v>
      </c>
      <c r="K17" s="24">
        <v>73780494</v>
      </c>
      <c r="L17" s="24">
        <v>45759154</v>
      </c>
      <c r="M17" s="20">
        <v>32842411</v>
      </c>
      <c r="N17" s="24">
        <v>152382059</v>
      </c>
      <c r="O17" s="24"/>
      <c r="P17" s="24"/>
      <c r="Q17" s="20"/>
      <c r="R17" s="24"/>
      <c r="S17" s="24"/>
      <c r="T17" s="20"/>
      <c r="U17" s="24"/>
      <c r="V17" s="24"/>
      <c r="W17" s="24">
        <v>2757233703</v>
      </c>
      <c r="X17" s="20">
        <v>1765620882</v>
      </c>
      <c r="Y17" s="24">
        <v>991612821</v>
      </c>
      <c r="Z17" s="25">
        <v>56.162273062649469</v>
      </c>
      <c r="AA17" s="26">
        <v>3352632401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>
        <v>-145</v>
      </c>
      <c r="L21" s="20">
        <v>-35</v>
      </c>
      <c r="M21" s="20">
        <v>180</v>
      </c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2572837448</v>
      </c>
      <c r="D25" s="29">
        <f t="shared" ref="D25:Y25" si="1">SUM(D15:D24)</f>
        <v>0</v>
      </c>
      <c r="E25" s="35">
        <f t="shared" si="1"/>
        <v>3352089851</v>
      </c>
      <c r="F25" s="36">
        <f t="shared" si="1"/>
        <v>3352632401</v>
      </c>
      <c r="G25" s="36">
        <f t="shared" si="1"/>
        <v>2479828553</v>
      </c>
      <c r="H25" s="36">
        <f t="shared" si="1"/>
        <v>121423130</v>
      </c>
      <c r="I25" s="36">
        <f t="shared" si="1"/>
        <v>3599961</v>
      </c>
      <c r="J25" s="36">
        <f t="shared" si="1"/>
        <v>2604851644</v>
      </c>
      <c r="K25" s="36">
        <f t="shared" si="1"/>
        <v>73455972</v>
      </c>
      <c r="L25" s="36">
        <f t="shared" si="1"/>
        <v>45680003</v>
      </c>
      <c r="M25" s="36">
        <f t="shared" si="1"/>
        <v>32760837</v>
      </c>
      <c r="N25" s="36">
        <f t="shared" si="1"/>
        <v>151896812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2756748456</v>
      </c>
      <c r="X25" s="36">
        <f t="shared" si="1"/>
        <v>1765620882</v>
      </c>
      <c r="Y25" s="36">
        <f t="shared" si="1"/>
        <v>991127574</v>
      </c>
      <c r="Z25" s="37">
        <f>+IF(X25&lt;&gt;0,+(Y25/X25)*100,0)</f>
        <v>56.134789982620973</v>
      </c>
      <c r="AA25" s="38">
        <f>SUM(AA15:AA24)</f>
        <v>3352632401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6779182775</v>
      </c>
      <c r="D26" s="29">
        <f>+D13+D25</f>
        <v>0</v>
      </c>
      <c r="E26" s="30">
        <f t="shared" si="2"/>
        <v>8656439361</v>
      </c>
      <c r="F26" s="31">
        <f t="shared" si="2"/>
        <v>8656278151</v>
      </c>
      <c r="G26" s="31">
        <f t="shared" si="2"/>
        <v>6814655219</v>
      </c>
      <c r="H26" s="31">
        <f t="shared" si="2"/>
        <v>327813381</v>
      </c>
      <c r="I26" s="31">
        <f t="shared" si="2"/>
        <v>-109455384</v>
      </c>
      <c r="J26" s="31">
        <f t="shared" si="2"/>
        <v>7033013216</v>
      </c>
      <c r="K26" s="31">
        <f t="shared" si="2"/>
        <v>84995686</v>
      </c>
      <c r="L26" s="31">
        <f t="shared" si="2"/>
        <v>9674559</v>
      </c>
      <c r="M26" s="31">
        <f t="shared" si="2"/>
        <v>139361459</v>
      </c>
      <c r="N26" s="31">
        <f t="shared" si="2"/>
        <v>234031704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7267044920</v>
      </c>
      <c r="X26" s="31">
        <f t="shared" si="2"/>
        <v>4225245110</v>
      </c>
      <c r="Y26" s="31">
        <f t="shared" si="2"/>
        <v>3041799810</v>
      </c>
      <c r="Z26" s="32">
        <f>+IF(X26&lt;&gt;0,+(Y26/X26)*100,0)</f>
        <v>71.991085269843666</v>
      </c>
      <c r="AA26" s="33">
        <f>+AA13+AA25</f>
        <v>8656278151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-101021</v>
      </c>
      <c r="D31" s="18"/>
      <c r="E31" s="19"/>
      <c r="F31" s="20"/>
      <c r="G31" s="20">
        <v>-106666</v>
      </c>
      <c r="H31" s="20">
        <v>-2239</v>
      </c>
      <c r="I31" s="20">
        <v>-1356</v>
      </c>
      <c r="J31" s="20">
        <v>-110261</v>
      </c>
      <c r="K31" s="20">
        <v>-6450</v>
      </c>
      <c r="L31" s="20">
        <v>-8494</v>
      </c>
      <c r="M31" s="20">
        <v>-4828</v>
      </c>
      <c r="N31" s="20">
        <v>-19772</v>
      </c>
      <c r="O31" s="20"/>
      <c r="P31" s="20"/>
      <c r="Q31" s="20"/>
      <c r="R31" s="20"/>
      <c r="S31" s="20"/>
      <c r="T31" s="20"/>
      <c r="U31" s="20"/>
      <c r="V31" s="20"/>
      <c r="W31" s="20">
        <v>-130033</v>
      </c>
      <c r="X31" s="20"/>
      <c r="Y31" s="20">
        <v>-130033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-875266802</v>
      </c>
      <c r="D32" s="18"/>
      <c r="E32" s="19">
        <v>514456774</v>
      </c>
      <c r="F32" s="20">
        <v>513753014</v>
      </c>
      <c r="G32" s="20">
        <v>-265395923</v>
      </c>
      <c r="H32" s="20">
        <v>-59424713</v>
      </c>
      <c r="I32" s="20">
        <v>266752350</v>
      </c>
      <c r="J32" s="20">
        <v>-58068286</v>
      </c>
      <c r="K32" s="20">
        <v>-31833379</v>
      </c>
      <c r="L32" s="20">
        <v>11200876</v>
      </c>
      <c r="M32" s="20">
        <v>-7677106</v>
      </c>
      <c r="N32" s="20">
        <v>-28309609</v>
      </c>
      <c r="O32" s="20"/>
      <c r="P32" s="20"/>
      <c r="Q32" s="20"/>
      <c r="R32" s="20"/>
      <c r="S32" s="20"/>
      <c r="T32" s="20"/>
      <c r="U32" s="20"/>
      <c r="V32" s="20"/>
      <c r="W32" s="20">
        <v>-86377895</v>
      </c>
      <c r="X32" s="20">
        <v>292419225</v>
      </c>
      <c r="Y32" s="20">
        <v>-378797120</v>
      </c>
      <c r="Z32" s="21">
        <v>-129.53906159897662</v>
      </c>
      <c r="AA32" s="22">
        <v>513753014</v>
      </c>
    </row>
    <row r="33" spans="1:27" x14ac:dyDescent="0.25">
      <c r="A33" s="23" t="s">
        <v>60</v>
      </c>
      <c r="B33" s="17" t="s">
        <v>32</v>
      </c>
      <c r="C33" s="18">
        <v>126117508</v>
      </c>
      <c r="D33" s="18"/>
      <c r="E33" s="19"/>
      <c r="F33" s="20"/>
      <c r="G33" s="20">
        <v>129467840</v>
      </c>
      <c r="H33" s="20"/>
      <c r="I33" s="20"/>
      <c r="J33" s="20">
        <v>129467840</v>
      </c>
      <c r="K33" s="20">
        <v>14974142</v>
      </c>
      <c r="L33" s="20">
        <v>4201780</v>
      </c>
      <c r="M33" s="20">
        <v>-5138416</v>
      </c>
      <c r="N33" s="20">
        <v>14037506</v>
      </c>
      <c r="O33" s="20"/>
      <c r="P33" s="20"/>
      <c r="Q33" s="20"/>
      <c r="R33" s="20"/>
      <c r="S33" s="20"/>
      <c r="T33" s="20"/>
      <c r="U33" s="20"/>
      <c r="V33" s="20"/>
      <c r="W33" s="20">
        <v>143505346</v>
      </c>
      <c r="X33" s="20"/>
      <c r="Y33" s="20">
        <v>143505346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555420869</v>
      </c>
      <c r="D34" s="18"/>
      <c r="E34" s="19">
        <v>322612</v>
      </c>
      <c r="F34" s="20">
        <v>322612</v>
      </c>
      <c r="G34" s="20">
        <v>521144870</v>
      </c>
      <c r="H34" s="20">
        <v>34275998</v>
      </c>
      <c r="I34" s="20"/>
      <c r="J34" s="20">
        <v>555420868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555420868</v>
      </c>
      <c r="X34" s="20">
        <v>322612</v>
      </c>
      <c r="Y34" s="20">
        <v>555098256</v>
      </c>
      <c r="Z34" s="21">
        <v>172063.73476498085</v>
      </c>
      <c r="AA34" s="22">
        <v>322612</v>
      </c>
    </row>
    <row r="35" spans="1:27" x14ac:dyDescent="0.25">
      <c r="A35" s="23" t="s">
        <v>39</v>
      </c>
      <c r="B35" s="17" t="s">
        <v>32</v>
      </c>
      <c r="C35" s="18">
        <v>92738298</v>
      </c>
      <c r="D35" s="18"/>
      <c r="E35" s="19">
        <v>-22982700</v>
      </c>
      <c r="F35" s="20">
        <v>-22982700</v>
      </c>
      <c r="G35" s="20">
        <v>86437337</v>
      </c>
      <c r="H35" s="20">
        <v>7324163</v>
      </c>
      <c r="I35" s="20">
        <v>5628598</v>
      </c>
      <c r="J35" s="20">
        <v>99390098</v>
      </c>
      <c r="K35" s="20">
        <v>3948127</v>
      </c>
      <c r="L35" s="20">
        <v>827172</v>
      </c>
      <c r="M35" s="20">
        <v>4270526</v>
      </c>
      <c r="N35" s="20">
        <v>9045825</v>
      </c>
      <c r="O35" s="20"/>
      <c r="P35" s="20"/>
      <c r="Q35" s="20"/>
      <c r="R35" s="20"/>
      <c r="S35" s="20"/>
      <c r="T35" s="20"/>
      <c r="U35" s="20"/>
      <c r="V35" s="20"/>
      <c r="W35" s="20">
        <v>108435923</v>
      </c>
      <c r="X35" s="20">
        <v>-11488505</v>
      </c>
      <c r="Y35" s="20">
        <v>119924428</v>
      </c>
      <c r="Z35" s="21">
        <v>-1043.8645237130506</v>
      </c>
      <c r="AA35" s="22">
        <v>-22982700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-101091148</v>
      </c>
      <c r="D37" s="29">
        <f t="shared" ref="D37:Y37" si="3">SUM(D29:D36)</f>
        <v>0</v>
      </c>
      <c r="E37" s="30">
        <f t="shared" si="3"/>
        <v>491796686</v>
      </c>
      <c r="F37" s="31">
        <f t="shared" si="3"/>
        <v>491092926</v>
      </c>
      <c r="G37" s="31">
        <f t="shared" si="3"/>
        <v>471547458</v>
      </c>
      <c r="H37" s="31">
        <f t="shared" si="3"/>
        <v>-17826791</v>
      </c>
      <c r="I37" s="31">
        <f t="shared" si="3"/>
        <v>272379592</v>
      </c>
      <c r="J37" s="31">
        <f t="shared" si="3"/>
        <v>726100259</v>
      </c>
      <c r="K37" s="31">
        <f t="shared" si="3"/>
        <v>-12917560</v>
      </c>
      <c r="L37" s="31">
        <f t="shared" si="3"/>
        <v>16221334</v>
      </c>
      <c r="M37" s="31">
        <f t="shared" si="3"/>
        <v>-8549824</v>
      </c>
      <c r="N37" s="31">
        <f t="shared" si="3"/>
        <v>-5246050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720854209</v>
      </c>
      <c r="X37" s="31">
        <f t="shared" si="3"/>
        <v>281253332</v>
      </c>
      <c r="Y37" s="31">
        <f t="shared" si="3"/>
        <v>439600877</v>
      </c>
      <c r="Z37" s="32">
        <f>+IF(X37&lt;&gt;0,+(Y37/X37)*100,0)</f>
        <v>156.30068233289413</v>
      </c>
      <c r="AA37" s="33">
        <f>SUM(AA29:AA36)</f>
        <v>491092926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458475182</v>
      </c>
      <c r="D40" s="18"/>
      <c r="E40" s="19">
        <v>1186015665</v>
      </c>
      <c r="F40" s="20">
        <v>1186015665</v>
      </c>
      <c r="G40" s="20">
        <v>518820223</v>
      </c>
      <c r="H40" s="20">
        <v>-51882072</v>
      </c>
      <c r="I40" s="20">
        <v>-272876</v>
      </c>
      <c r="J40" s="20">
        <v>466665275</v>
      </c>
      <c r="K40" s="20"/>
      <c r="L40" s="20"/>
      <c r="M40" s="20">
        <v>283478</v>
      </c>
      <c r="N40" s="20">
        <v>283478</v>
      </c>
      <c r="O40" s="20"/>
      <c r="P40" s="20"/>
      <c r="Q40" s="20"/>
      <c r="R40" s="20"/>
      <c r="S40" s="20"/>
      <c r="T40" s="20"/>
      <c r="U40" s="20"/>
      <c r="V40" s="20"/>
      <c r="W40" s="20">
        <v>466948753</v>
      </c>
      <c r="X40" s="20">
        <v>692515765</v>
      </c>
      <c r="Y40" s="20">
        <v>-225567012</v>
      </c>
      <c r="Z40" s="21">
        <v>-32.572112203106308</v>
      </c>
      <c r="AA40" s="22">
        <v>1186015665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458475182</v>
      </c>
      <c r="D43" s="29">
        <f t="shared" ref="D43:Y43" si="4">SUM(D39:D42)</f>
        <v>0</v>
      </c>
      <c r="E43" s="35">
        <f t="shared" si="4"/>
        <v>1186015665</v>
      </c>
      <c r="F43" s="36">
        <f t="shared" si="4"/>
        <v>1186015665</v>
      </c>
      <c r="G43" s="36">
        <f t="shared" si="4"/>
        <v>518820223</v>
      </c>
      <c r="H43" s="36">
        <f t="shared" si="4"/>
        <v>-51882072</v>
      </c>
      <c r="I43" s="36">
        <f t="shared" si="4"/>
        <v>-272876</v>
      </c>
      <c r="J43" s="36">
        <f t="shared" si="4"/>
        <v>466665275</v>
      </c>
      <c r="K43" s="36">
        <f t="shared" si="4"/>
        <v>0</v>
      </c>
      <c r="L43" s="36">
        <f t="shared" si="4"/>
        <v>0</v>
      </c>
      <c r="M43" s="36">
        <f t="shared" si="4"/>
        <v>283478</v>
      </c>
      <c r="N43" s="36">
        <f t="shared" si="4"/>
        <v>283478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466948753</v>
      </c>
      <c r="X43" s="36">
        <f t="shared" si="4"/>
        <v>692515765</v>
      </c>
      <c r="Y43" s="36">
        <f t="shared" si="4"/>
        <v>-225567012</v>
      </c>
      <c r="Z43" s="37">
        <f>+IF(X43&lt;&gt;0,+(Y43/X43)*100,0)</f>
        <v>-32.572112203106308</v>
      </c>
      <c r="AA43" s="38">
        <f>SUM(AA39:AA42)</f>
        <v>1186015665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357384034</v>
      </c>
      <c r="D44" s="29">
        <f>+D37+D43</f>
        <v>0</v>
      </c>
      <c r="E44" s="30">
        <f t="shared" si="5"/>
        <v>1677812351</v>
      </c>
      <c r="F44" s="31">
        <f t="shared" si="5"/>
        <v>1677108591</v>
      </c>
      <c r="G44" s="31">
        <f t="shared" si="5"/>
        <v>990367681</v>
      </c>
      <c r="H44" s="31">
        <f t="shared" si="5"/>
        <v>-69708863</v>
      </c>
      <c r="I44" s="31">
        <f t="shared" si="5"/>
        <v>272106716</v>
      </c>
      <c r="J44" s="31">
        <f t="shared" si="5"/>
        <v>1192765534</v>
      </c>
      <c r="K44" s="31">
        <f t="shared" si="5"/>
        <v>-12917560</v>
      </c>
      <c r="L44" s="31">
        <f t="shared" si="5"/>
        <v>16221334</v>
      </c>
      <c r="M44" s="31">
        <f t="shared" si="5"/>
        <v>-8266346</v>
      </c>
      <c r="N44" s="31">
        <f t="shared" si="5"/>
        <v>-4962572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1187802962</v>
      </c>
      <c r="X44" s="31">
        <f t="shared" si="5"/>
        <v>973769097</v>
      </c>
      <c r="Y44" s="31">
        <f t="shared" si="5"/>
        <v>214033865</v>
      </c>
      <c r="Z44" s="32">
        <f>+IF(X44&lt;&gt;0,+(Y44/X44)*100,0)</f>
        <v>21.979940178775255</v>
      </c>
      <c r="AA44" s="33">
        <f>+AA37+AA43</f>
        <v>1677108591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6421798741</v>
      </c>
      <c r="D45" s="42">
        <f t="shared" si="6"/>
        <v>0</v>
      </c>
      <c r="E45" s="43">
        <f t="shared" si="6"/>
        <v>6978627010</v>
      </c>
      <c r="F45" s="44">
        <f t="shared" si="6"/>
        <v>6979169560</v>
      </c>
      <c r="G45" s="44">
        <f t="shared" si="6"/>
        <v>5824287538</v>
      </c>
      <c r="H45" s="44">
        <f t="shared" si="6"/>
        <v>397522244</v>
      </c>
      <c r="I45" s="44">
        <f t="shared" si="6"/>
        <v>-381562100</v>
      </c>
      <c r="J45" s="44">
        <f t="shared" si="6"/>
        <v>5840247682</v>
      </c>
      <c r="K45" s="44">
        <f t="shared" si="6"/>
        <v>97913246</v>
      </c>
      <c r="L45" s="44">
        <f t="shared" si="6"/>
        <v>-6546775</v>
      </c>
      <c r="M45" s="44">
        <f t="shared" si="6"/>
        <v>147627805</v>
      </c>
      <c r="N45" s="44">
        <f t="shared" si="6"/>
        <v>238994276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6079241958</v>
      </c>
      <c r="X45" s="44">
        <f t="shared" si="6"/>
        <v>3251476013</v>
      </c>
      <c r="Y45" s="44">
        <f t="shared" si="6"/>
        <v>2827765945</v>
      </c>
      <c r="Z45" s="45">
        <f>+IF(X45&lt;&gt;0,+(Y45/X45)*100,0)</f>
        <v>86.968685412227273</v>
      </c>
      <c r="AA45" s="46">
        <f>+AA26-AA44</f>
        <v>6979169560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6322553288</v>
      </c>
      <c r="D47" s="18"/>
      <c r="E47" s="19">
        <v>6372499717</v>
      </c>
      <c r="F47" s="20">
        <v>6372499717</v>
      </c>
      <c r="G47" s="20">
        <v>6759086601</v>
      </c>
      <c r="H47" s="20">
        <v>33219333</v>
      </c>
      <c r="I47" s="20">
        <v>-178959086</v>
      </c>
      <c r="J47" s="20">
        <v>6613346848</v>
      </c>
      <c r="K47" s="20">
        <v>-14599039</v>
      </c>
      <c r="L47" s="20">
        <v>25955878</v>
      </c>
      <c r="M47" s="20">
        <v>410414735</v>
      </c>
      <c r="N47" s="20">
        <v>421771574</v>
      </c>
      <c r="O47" s="20"/>
      <c r="P47" s="20"/>
      <c r="Q47" s="20"/>
      <c r="R47" s="20"/>
      <c r="S47" s="20"/>
      <c r="T47" s="20"/>
      <c r="U47" s="20"/>
      <c r="V47" s="20"/>
      <c r="W47" s="20">
        <v>7035118422</v>
      </c>
      <c r="X47" s="20">
        <v>3185278184</v>
      </c>
      <c r="Y47" s="20">
        <v>3849840238</v>
      </c>
      <c r="Z47" s="47">
        <v>120.86354834997357</v>
      </c>
      <c r="AA47" s="22">
        <v>6372499717</v>
      </c>
    </row>
    <row r="48" spans="1:27" x14ac:dyDescent="0.25">
      <c r="A48" s="23" t="s">
        <v>73</v>
      </c>
      <c r="B48" s="17" t="s">
        <v>32</v>
      </c>
      <c r="C48" s="18">
        <v>-24837572</v>
      </c>
      <c r="D48" s="18"/>
      <c r="E48" s="19"/>
      <c r="F48" s="20"/>
      <c r="G48" s="20">
        <v>-23736987</v>
      </c>
      <c r="H48" s="20">
        <v>-550292</v>
      </c>
      <c r="I48" s="20"/>
      <c r="J48" s="20">
        <v>-24287279</v>
      </c>
      <c r="K48" s="20"/>
      <c r="L48" s="20">
        <v>-550292</v>
      </c>
      <c r="M48" s="20"/>
      <c r="N48" s="20">
        <v>-550292</v>
      </c>
      <c r="O48" s="20"/>
      <c r="P48" s="20"/>
      <c r="Q48" s="20"/>
      <c r="R48" s="20"/>
      <c r="S48" s="20"/>
      <c r="T48" s="20"/>
      <c r="U48" s="20"/>
      <c r="V48" s="20"/>
      <c r="W48" s="20">
        <v>-24837571</v>
      </c>
      <c r="X48" s="20"/>
      <c r="Y48" s="20">
        <v>-24837571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6297715716</v>
      </c>
      <c r="D50" s="50">
        <f t="shared" ref="D50:Y50" si="7">SUM(D47:D49)</f>
        <v>0</v>
      </c>
      <c r="E50" s="51">
        <f t="shared" si="7"/>
        <v>6372499717</v>
      </c>
      <c r="F50" s="52">
        <f t="shared" si="7"/>
        <v>6372499717</v>
      </c>
      <c r="G50" s="52">
        <f t="shared" si="7"/>
        <v>6735349614</v>
      </c>
      <c r="H50" s="52">
        <f t="shared" si="7"/>
        <v>32669041</v>
      </c>
      <c r="I50" s="52">
        <f t="shared" si="7"/>
        <v>-178959086</v>
      </c>
      <c r="J50" s="52">
        <f t="shared" si="7"/>
        <v>6589059569</v>
      </c>
      <c r="K50" s="52">
        <f t="shared" si="7"/>
        <v>-14599039</v>
      </c>
      <c r="L50" s="52">
        <f t="shared" si="7"/>
        <v>25405586</v>
      </c>
      <c r="M50" s="52">
        <f t="shared" si="7"/>
        <v>410414735</v>
      </c>
      <c r="N50" s="52">
        <f t="shared" si="7"/>
        <v>421221282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7010280851</v>
      </c>
      <c r="X50" s="52">
        <f t="shared" si="7"/>
        <v>3185278184</v>
      </c>
      <c r="Y50" s="52">
        <f t="shared" si="7"/>
        <v>3825002667</v>
      </c>
      <c r="Z50" s="53">
        <f>+IF(X50&lt;&gt;0,+(Y50/X50)*100,0)</f>
        <v>120.0837869110901</v>
      </c>
      <c r="AA50" s="54">
        <f>SUM(AA47:AA49)</f>
        <v>6372499717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5861F66-87B4-4145-8702-37B8C561975B}"/>
</file>

<file path=customXml/itemProps2.xml><?xml version="1.0" encoding="utf-8"?>
<ds:datastoreItem xmlns:ds="http://schemas.openxmlformats.org/officeDocument/2006/customXml" ds:itemID="{F51AEBD6-AB04-4AEA-91D2-346FDFD36DFE}"/>
</file>

<file path=customXml/itemProps3.xml><?xml version="1.0" encoding="utf-8"?>
<ds:datastoreItem xmlns:ds="http://schemas.openxmlformats.org/officeDocument/2006/customXml" ds:itemID="{0B277EB7-AFB1-48D9-A288-5941287412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2026-02-12T10:26:28Z</dcterms:created>
  <dcterms:modified xsi:type="dcterms:W3CDTF">2026-02-12T10:28:26Z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